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07.24" sheetId="9" r:id="rId1"/>
  </sheets>
  <definedNames>
    <definedName name="_xlnm.Print_Area" localSheetId="0">'07.24'!$A$1:$AJ$47</definedName>
  </definedNames>
  <calcPr calcId="125725"/>
</workbook>
</file>

<file path=xl/calcChain.xml><?xml version="1.0" encoding="utf-8"?>
<calcChain xmlns="http://schemas.openxmlformats.org/spreadsheetml/2006/main">
  <c r="AJ10" i="9"/>
  <c r="AJ9"/>
  <c r="AJ8"/>
  <c r="AJ43"/>
  <c r="AC43"/>
  <c r="Z43"/>
  <c r="AI43"/>
  <c r="AJ14"/>
  <c r="AD14"/>
  <c r="J14"/>
  <c r="L14" s="1"/>
  <c r="I43"/>
  <c r="AJ35"/>
  <c r="AF35"/>
  <c r="AD35"/>
  <c r="AC35"/>
  <c r="M35"/>
  <c r="J35"/>
  <c r="AB35" s="1"/>
  <c r="M14" l="1"/>
  <c r="P14" s="1"/>
  <c r="AB14"/>
  <c r="L35"/>
  <c r="P35"/>
  <c r="Z14" l="1"/>
  <c r="AC14" s="1"/>
  <c r="T35"/>
  <c r="Z35"/>
  <c r="AF14" l="1"/>
  <c r="I44" l="1"/>
  <c r="J42"/>
  <c r="J41"/>
  <c r="L41" s="1"/>
  <c r="J40"/>
  <c r="L40" s="1"/>
  <c r="J39"/>
  <c r="J38"/>
  <c r="L38" s="1"/>
  <c r="J37"/>
  <c r="L37" s="1"/>
  <c r="J36"/>
  <c r="L36" s="1"/>
  <c r="J34"/>
  <c r="J33"/>
  <c r="L33" s="1"/>
  <c r="J32"/>
  <c r="AB32" s="1"/>
  <c r="J31"/>
  <c r="L31" s="1"/>
  <c r="J30"/>
  <c r="AB30" s="1"/>
  <c r="J29"/>
  <c r="L29" s="1"/>
  <c r="J28"/>
  <c r="L28" s="1"/>
  <c r="J27"/>
  <c r="L27" s="1"/>
  <c r="J20"/>
  <c r="AB20" s="1"/>
  <c r="J26"/>
  <c r="AB26" s="1"/>
  <c r="J25"/>
  <c r="L25" s="1"/>
  <c r="J23"/>
  <c r="L23" s="1"/>
  <c r="J22"/>
  <c r="L22" s="1"/>
  <c r="J21"/>
  <c r="L21" s="1"/>
  <c r="J19"/>
  <c r="L19" s="1"/>
  <c r="J18"/>
  <c r="J17"/>
  <c r="L17" s="1"/>
  <c r="J16"/>
  <c r="L16" s="1"/>
  <c r="M16" s="1"/>
  <c r="J15"/>
  <c r="L15" s="1"/>
  <c r="J13"/>
  <c r="L13" s="1"/>
  <c r="J12"/>
  <c r="L12" s="1"/>
  <c r="J11"/>
  <c r="AB11" s="1"/>
  <c r="J10"/>
  <c r="L10" s="1"/>
  <c r="M10" s="1"/>
  <c r="J9"/>
  <c r="L9" s="1"/>
  <c r="M9" s="1"/>
  <c r="P9" s="1"/>
  <c r="Z9" s="1"/>
  <c r="J8"/>
  <c r="L8" s="1"/>
  <c r="L42"/>
  <c r="L39"/>
  <c r="L34"/>
  <c r="L30"/>
  <c r="J24"/>
  <c r="AB24" s="1"/>
  <c r="L32" l="1"/>
  <c r="P32" s="1"/>
  <c r="O17"/>
  <c r="L20"/>
  <c r="M20" s="1"/>
  <c r="M8"/>
  <c r="N8" s="1"/>
  <c r="AB16"/>
  <c r="L11"/>
  <c r="M11" s="1"/>
  <c r="P11" s="1"/>
  <c r="L18"/>
  <c r="M18" s="1"/>
  <c r="P12"/>
  <c r="Z12" s="1"/>
  <c r="M33"/>
  <c r="M40"/>
  <c r="N40" s="1"/>
  <c r="N10"/>
  <c r="P10" s="1"/>
  <c r="L24"/>
  <c r="P24" s="1"/>
  <c r="M32"/>
  <c r="M30"/>
  <c r="P30"/>
  <c r="AB28"/>
  <c r="P28"/>
  <c r="L26"/>
  <c r="M26" s="1"/>
  <c r="O16"/>
  <c r="P16" s="1"/>
  <c r="AB17"/>
  <c r="M17"/>
  <c r="N34"/>
  <c r="AB34"/>
  <c r="M24" l="1"/>
  <c r="Z11"/>
  <c r="AC11" s="1"/>
  <c r="Z10"/>
  <c r="AC10" s="1"/>
  <c r="T12"/>
  <c r="Z28"/>
  <c r="R28"/>
  <c r="Z32"/>
  <c r="T32"/>
  <c r="Z16"/>
  <c r="AC16" s="1"/>
  <c r="Z24"/>
  <c r="T24"/>
  <c r="P8"/>
  <c r="P26"/>
  <c r="T30"/>
  <c r="Z30"/>
  <c r="R30"/>
  <c r="T28"/>
  <c r="M28"/>
  <c r="P20"/>
  <c r="P34"/>
  <c r="G43"/>
  <c r="M19"/>
  <c r="N19" s="1"/>
  <c r="AB10"/>
  <c r="AC32" l="1"/>
  <c r="AD16"/>
  <c r="AF16" s="1"/>
  <c r="AJ16" s="1"/>
  <c r="AD11"/>
  <c r="AF11" s="1"/>
  <c r="AJ11" s="1"/>
  <c r="AC28"/>
  <c r="AC30"/>
  <c r="AC24"/>
  <c r="L43"/>
  <c r="J43"/>
  <c r="Z26"/>
  <c r="T26"/>
  <c r="T34"/>
  <c r="Z20"/>
  <c r="AC20" s="1"/>
  <c r="Z8"/>
  <c r="M34"/>
  <c r="P42"/>
  <c r="AB38"/>
  <c r="P33"/>
  <c r="AB31"/>
  <c r="AB29"/>
  <c r="AB27"/>
  <c r="AB23"/>
  <c r="O22"/>
  <c r="P18"/>
  <c r="P17"/>
  <c r="Z34"/>
  <c r="AC34" s="1"/>
  <c r="AB8"/>
  <c r="M15"/>
  <c r="M31"/>
  <c r="N31" s="1"/>
  <c r="AB13"/>
  <c r="M12"/>
  <c r="M13"/>
  <c r="M38"/>
  <c r="N38" s="1"/>
  <c r="AB42"/>
  <c r="AB41"/>
  <c r="AB40"/>
  <c r="P40"/>
  <c r="AB39"/>
  <c r="M39"/>
  <c r="N39" s="1"/>
  <c r="AB37"/>
  <c r="M37"/>
  <c r="AB36"/>
  <c r="M36"/>
  <c r="N36" s="1"/>
  <c r="AB33"/>
  <c r="AB25"/>
  <c r="AB22"/>
  <c r="AB21"/>
  <c r="M21"/>
  <c r="N21" s="1"/>
  <c r="P21" s="1"/>
  <c r="AB19"/>
  <c r="AB18"/>
  <c r="AB15"/>
  <c r="AB12"/>
  <c r="AB9"/>
  <c r="T42" l="1"/>
  <c r="AD34"/>
  <c r="AF34" s="1"/>
  <c r="AD32"/>
  <c r="AF32" s="1"/>
  <c r="AJ32" s="1"/>
  <c r="AD30"/>
  <c r="AF30" s="1"/>
  <c r="AD28"/>
  <c r="AF28" s="1"/>
  <c r="AD24"/>
  <c r="AF24" s="1"/>
  <c r="AJ24" s="1"/>
  <c r="AD20"/>
  <c r="AF20" s="1"/>
  <c r="AC26"/>
  <c r="Z40"/>
  <c r="O15"/>
  <c r="O43" s="1"/>
  <c r="N15"/>
  <c r="Z18"/>
  <c r="Z33"/>
  <c r="AC33" s="1"/>
  <c r="T17"/>
  <c r="AC17" s="1"/>
  <c r="P39"/>
  <c r="M23"/>
  <c r="N23" s="1"/>
  <c r="P23" s="1"/>
  <c r="M42"/>
  <c r="M25"/>
  <c r="N25" s="1"/>
  <c r="P25" s="1"/>
  <c r="M41"/>
  <c r="N41" s="1"/>
  <c r="P41" s="1"/>
  <c r="R41" s="1"/>
  <c r="M29"/>
  <c r="N29" s="1"/>
  <c r="P29" s="1"/>
  <c r="P22"/>
  <c r="P38"/>
  <c r="P31"/>
  <c r="P36"/>
  <c r="Z36" s="1"/>
  <c r="M27"/>
  <c r="N27" s="1"/>
  <c r="P27" s="1"/>
  <c r="M22"/>
  <c r="P37"/>
  <c r="P19"/>
  <c r="T18"/>
  <c r="P13"/>
  <c r="AB43"/>
  <c r="AC8"/>
  <c r="Z42"/>
  <c r="AC42" s="1"/>
  <c r="T37"/>
  <c r="Z22"/>
  <c r="AC9"/>
  <c r="T36" l="1"/>
  <c r="V41"/>
  <c r="V43" s="1"/>
  <c r="T41"/>
  <c r="T13"/>
  <c r="P15"/>
  <c r="Z15" s="1"/>
  <c r="AC15" s="1"/>
  <c r="M43"/>
  <c r="AD42"/>
  <c r="AF42" s="1"/>
  <c r="AD33"/>
  <c r="AF33" s="1"/>
  <c r="AD26"/>
  <c r="AF26" s="1"/>
  <c r="AJ26" s="1"/>
  <c r="AD17"/>
  <c r="AF17" s="1"/>
  <c r="AJ17" s="1"/>
  <c r="AD10"/>
  <c r="AF10" s="1"/>
  <c r="AD9"/>
  <c r="AF9"/>
  <c r="AD8"/>
  <c r="AF8" s="1"/>
  <c r="Z23"/>
  <c r="T23"/>
  <c r="R29"/>
  <c r="T29"/>
  <c r="Z29"/>
  <c r="Z19"/>
  <c r="AC19" s="1"/>
  <c r="R37"/>
  <c r="Z37"/>
  <c r="Z31"/>
  <c r="T31"/>
  <c r="Z41"/>
  <c r="AC22"/>
  <c r="N43"/>
  <c r="Z13"/>
  <c r="Z21"/>
  <c r="AC21" s="1"/>
  <c r="Z27"/>
  <c r="R27"/>
  <c r="Z38"/>
  <c r="AC38" s="1"/>
  <c r="Z25"/>
  <c r="T25"/>
  <c r="T39"/>
  <c r="R39"/>
  <c r="Z39"/>
  <c r="AC18"/>
  <c r="AC12"/>
  <c r="T27"/>
  <c r="AC36"/>
  <c r="T40"/>
  <c r="AC40" s="1"/>
  <c r="AD40" s="1"/>
  <c r="AC41" l="1"/>
  <c r="P43"/>
  <c r="AC13"/>
  <c r="AD13" s="1"/>
  <c r="AF13" s="1"/>
  <c r="AJ13" s="1"/>
  <c r="AC31"/>
  <c r="AD31" s="1"/>
  <c r="AF31" s="1"/>
  <c r="AJ31" s="1"/>
  <c r="AD41"/>
  <c r="AF41" s="1"/>
  <c r="AD38"/>
  <c r="AF38" s="1"/>
  <c r="AJ38" s="1"/>
  <c r="AD36"/>
  <c r="AF36" s="1"/>
  <c r="AC27"/>
  <c r="R43"/>
  <c r="AC23"/>
  <c r="AD23" s="1"/>
  <c r="AD22"/>
  <c r="AF22" s="1"/>
  <c r="AJ22" s="1"/>
  <c r="AD21"/>
  <c r="AF21" s="1"/>
  <c r="AJ21" s="1"/>
  <c r="AD19"/>
  <c r="AF19" s="1"/>
  <c r="AJ19" s="1"/>
  <c r="AD18"/>
  <c r="AF18" s="1"/>
  <c r="AJ18" s="1"/>
  <c r="AD12"/>
  <c r="AF12" s="1"/>
  <c r="AJ12" s="1"/>
  <c r="AC39"/>
  <c r="AC25"/>
  <c r="AC37"/>
  <c r="AC29"/>
  <c r="AD15"/>
  <c r="AJ28"/>
  <c r="AJ30"/>
  <c r="AJ20"/>
  <c r="T43"/>
  <c r="AD39" l="1"/>
  <c r="AF39" s="1"/>
  <c r="AJ39" s="1"/>
  <c r="AD37"/>
  <c r="AF37" s="1"/>
  <c r="AJ37" s="1"/>
  <c r="AD29"/>
  <c r="AF29" s="1"/>
  <c r="AJ29" s="1"/>
  <c r="AD27"/>
  <c r="AF27" s="1"/>
  <c r="AJ27" s="1"/>
  <c r="AD25"/>
  <c r="AF25" s="1"/>
  <c r="AJ25" s="1"/>
  <c r="AF15"/>
  <c r="AJ15" s="1"/>
  <c r="AJ36"/>
  <c r="AJ34"/>
  <c r="AJ33"/>
  <c r="AF23"/>
  <c r="AJ23" s="1"/>
  <c r="AJ41" l="1"/>
  <c r="AJ42"/>
  <c r="AF40"/>
  <c r="AJ40" l="1"/>
  <c r="AD43"/>
  <c r="AF43" l="1"/>
</calcChain>
</file>

<file path=xl/sharedStrings.xml><?xml version="1.0" encoding="utf-8"?>
<sst xmlns="http://schemas.openxmlformats.org/spreadsheetml/2006/main" count="70" uniqueCount="66">
  <si>
    <t>№ п/п</t>
  </si>
  <si>
    <t>розряд</t>
  </si>
  <si>
    <t xml:space="preserve">доплата за збірників п 5 наказ №2097 </t>
  </si>
  <si>
    <t xml:space="preserve">спортивні звання </t>
  </si>
  <si>
    <t>Чекунова Є. М.</t>
  </si>
  <si>
    <t>коефіціент</t>
  </si>
  <si>
    <t>тарифний розряд</t>
  </si>
  <si>
    <t xml:space="preserve">Ставка  заробітної плати на місяць </t>
  </si>
  <si>
    <t>Кількість годин на тиждень</t>
  </si>
  <si>
    <t>Ставка за нормою годин</t>
  </si>
  <si>
    <t xml:space="preserve"> Прізвище, ім’я, по батькові</t>
  </si>
  <si>
    <t>Надбавка за вислугу років</t>
  </si>
  <si>
    <t xml:space="preserve">Фонд з/п на місяць </t>
  </si>
  <si>
    <t>Місяців</t>
  </si>
  <si>
    <t>Надбавки та доплати</t>
  </si>
  <si>
    <t>Найменування посади</t>
  </si>
  <si>
    <t>тренер-викладач з  мотоспорту</t>
  </si>
  <si>
    <t>тренер-викладач з пейнтболу</t>
  </si>
  <si>
    <t>тренер-викладач з ракетомодельного спорту</t>
  </si>
  <si>
    <t>тренер-викладач зі спортивного туризму</t>
  </si>
  <si>
    <t>тренер-викладач зі стрільби кульової</t>
  </si>
  <si>
    <t>Прокопенко Ю. Ю.</t>
  </si>
  <si>
    <t>інструктор - методист</t>
  </si>
  <si>
    <t>Головний бухгалтер</t>
  </si>
  <si>
    <t xml:space="preserve">Директор </t>
  </si>
  <si>
    <t>(підпис)</t>
  </si>
  <si>
    <t>(прізвище та ініціали)</t>
  </si>
  <si>
    <t>Різник</t>
  </si>
  <si>
    <t>Борисенко</t>
  </si>
  <si>
    <t>Летучий</t>
  </si>
  <si>
    <t xml:space="preserve">Козаченко </t>
  </si>
  <si>
    <t>Доброгорська</t>
  </si>
  <si>
    <t>Лебідь</t>
  </si>
  <si>
    <t>Сайко</t>
  </si>
  <si>
    <t xml:space="preserve">Куршакова </t>
  </si>
  <si>
    <t>Пономаренко</t>
  </si>
  <si>
    <t>Перлова</t>
  </si>
  <si>
    <t>Лисов Г. Ф.</t>
  </si>
  <si>
    <t>Черненко</t>
  </si>
  <si>
    <t xml:space="preserve">вакансія </t>
  </si>
  <si>
    <t>згідно постанови КМ, від 14.08.2019р. № 755</t>
  </si>
  <si>
    <t xml:space="preserve">спеціалізацію </t>
  </si>
  <si>
    <t>посаду старшого тренера</t>
  </si>
  <si>
    <t>Ставка заробітної плати з урахуванням підвищень</t>
  </si>
  <si>
    <t xml:space="preserve">Почесне звання </t>
  </si>
  <si>
    <t>МС /МСМК</t>
  </si>
  <si>
    <t>Науковий ступень</t>
  </si>
  <si>
    <t>Розрахунок видатків на заробітну плату працівників КПНЗ ДЮСШ з ТПВС ДМР</t>
  </si>
  <si>
    <t xml:space="preserve">Лікарняні </t>
  </si>
  <si>
    <t>Всього ФЗП</t>
  </si>
  <si>
    <t>Удовицький Данил</t>
  </si>
  <si>
    <t>Удовицький Олександр</t>
  </si>
  <si>
    <t>Ставка заробітної плати з урахуванням підвищень, спеціалізація, заслужений тренер</t>
  </si>
  <si>
    <t xml:space="preserve">Щорічна грошова виногорода </t>
  </si>
  <si>
    <t>Андрейченко (сумісник)</t>
  </si>
  <si>
    <t>Умеренко (сумісник)</t>
  </si>
  <si>
    <t>Прокопенко Людмила (сумісник)</t>
  </si>
  <si>
    <t>Прокопенко Юрій (сумісник)</t>
  </si>
  <si>
    <t>Лисов С. Г (сумісник)</t>
  </si>
  <si>
    <t>Ротар (сумісник)</t>
  </si>
  <si>
    <t>Кощеєв (сумісник)</t>
  </si>
  <si>
    <t>Михайловська (сумісник)</t>
  </si>
  <si>
    <t>Ага Марія  (сумісник)</t>
  </si>
  <si>
    <t>Гусаров Костянтин</t>
  </si>
  <si>
    <t>з 01.01.2025 року</t>
  </si>
  <si>
    <t>Фонд з/п рік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</si>
</sst>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_₴_-;\-* #,##0.00_₴_-;_-* &quot;-&quot;??_₴_-;_-@_-"/>
    <numFmt numFmtId="165" formatCode="_-* #,##0_р_._-;\-* #,##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8"/>
      <color indexed="8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13">
    <xf numFmtId="0" fontId="0" fillId="0" borderId="0" xfId="0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/>
    <xf numFmtId="0" fontId="2" fillId="0" borderId="0" xfId="0" applyFont="1" applyFill="1" applyBorder="1" applyAlignment="1"/>
    <xf numFmtId="0" fontId="10" fillId="0" borderId="0" xfId="0" applyFont="1"/>
    <xf numFmtId="2" fontId="6" fillId="0" borderId="0" xfId="0" applyNumberFormat="1" applyFont="1" applyFill="1" applyBorder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10" fillId="0" borderId="0" xfId="0" applyFont="1" applyAlignment="1">
      <alignment vertical="center"/>
    </xf>
    <xf numFmtId="2" fontId="5" fillId="0" borderId="1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9" fillId="0" borderId="0" xfId="0" applyFont="1" applyAlignment="1"/>
    <xf numFmtId="0" fontId="11" fillId="0" borderId="21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30" xfId="3" applyFont="1" applyFill="1" applyBorder="1" applyAlignment="1">
      <alignment horizontal="left" vertical="center" wrapText="1"/>
    </xf>
    <xf numFmtId="2" fontId="14" fillId="0" borderId="30" xfId="3" applyNumberFormat="1" applyFont="1" applyFill="1" applyBorder="1" applyAlignment="1">
      <alignment horizontal="left" vertical="center" wrapText="1"/>
    </xf>
    <xf numFmtId="165" fontId="14" fillId="0" borderId="30" xfId="1" applyNumberFormat="1" applyFont="1" applyFill="1" applyBorder="1" applyAlignment="1">
      <alignment horizontal="center" vertical="center" wrapText="1"/>
    </xf>
    <xf numFmtId="43" fontId="14" fillId="0" borderId="30" xfId="1" applyNumberFormat="1" applyFont="1" applyFill="1" applyBorder="1" applyAlignment="1">
      <alignment horizontal="center" vertical="center" wrapText="1"/>
    </xf>
    <xf numFmtId="43" fontId="14" fillId="0" borderId="30" xfId="2" applyNumberFormat="1" applyFont="1" applyFill="1" applyBorder="1" applyAlignment="1">
      <alignment horizontal="right" vertical="center" wrapText="1"/>
    </xf>
    <xf numFmtId="43" fontId="14" fillId="0" borderId="30" xfId="0" applyNumberFormat="1" applyFont="1" applyFill="1" applyBorder="1" applyAlignment="1">
      <alignment vertical="center"/>
    </xf>
    <xf numFmtId="9" fontId="14" fillId="0" borderId="30" xfId="2" applyNumberFormat="1" applyFont="1" applyFill="1" applyBorder="1" applyAlignment="1">
      <alignment horizontal="right" vertical="center" wrapText="1"/>
    </xf>
    <xf numFmtId="165" fontId="14" fillId="0" borderId="30" xfId="0" applyNumberFormat="1" applyFont="1" applyFill="1" applyBorder="1" applyAlignment="1">
      <alignment horizontal="center" vertical="center"/>
    </xf>
    <xf numFmtId="0" fontId="14" fillId="0" borderId="11" xfId="3" applyFont="1" applyFill="1" applyBorder="1" applyAlignment="1">
      <alignment horizontal="left" vertical="center" wrapText="1"/>
    </xf>
    <xf numFmtId="2" fontId="14" fillId="0" borderId="11" xfId="3" applyNumberFormat="1" applyFont="1" applyFill="1" applyBorder="1" applyAlignment="1">
      <alignment horizontal="left" vertical="center" wrapText="1"/>
    </xf>
    <xf numFmtId="165" fontId="14" fillId="0" borderId="11" xfId="1" applyNumberFormat="1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/>
    </xf>
    <xf numFmtId="43" fontId="14" fillId="0" borderId="11" xfId="1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/>
    <xf numFmtId="1" fontId="14" fillId="0" borderId="30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65" fontId="14" fillId="0" borderId="12" xfId="1" applyNumberFormat="1" applyFont="1" applyFill="1" applyBorder="1" applyAlignment="1">
      <alignment horizontal="center" vertical="center" wrapText="1"/>
    </xf>
    <xf numFmtId="9" fontId="8" fillId="0" borderId="6" xfId="3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left" vertical="center"/>
    </xf>
    <xf numFmtId="0" fontId="14" fillId="0" borderId="18" xfId="3" applyFont="1" applyFill="1" applyBorder="1" applyAlignment="1">
      <alignment horizontal="left" vertical="center" wrapText="1"/>
    </xf>
    <xf numFmtId="2" fontId="14" fillId="0" borderId="18" xfId="3" applyNumberFormat="1" applyFont="1" applyFill="1" applyBorder="1" applyAlignment="1">
      <alignment horizontal="left" vertical="center" wrapText="1"/>
    </xf>
    <xf numFmtId="165" fontId="14" fillId="0" borderId="18" xfId="1" applyNumberFormat="1" applyFont="1" applyFill="1" applyBorder="1" applyAlignment="1">
      <alignment horizontal="center" vertical="center" wrapText="1"/>
    </xf>
    <xf numFmtId="43" fontId="14" fillId="0" borderId="18" xfId="1" applyNumberFormat="1" applyFont="1" applyFill="1" applyBorder="1" applyAlignment="1">
      <alignment horizontal="center" vertical="center" wrapText="1"/>
    </xf>
    <xf numFmtId="43" fontId="14" fillId="0" borderId="18" xfId="2" applyNumberFormat="1" applyFont="1" applyFill="1" applyBorder="1" applyAlignment="1">
      <alignment horizontal="right" vertical="center" wrapText="1"/>
    </xf>
    <xf numFmtId="43" fontId="14" fillId="0" borderId="18" xfId="0" applyNumberFormat="1" applyFont="1" applyFill="1" applyBorder="1" applyAlignment="1">
      <alignment vertical="center"/>
    </xf>
    <xf numFmtId="9" fontId="14" fillId="0" borderId="18" xfId="2" applyNumberFormat="1" applyFont="1" applyFill="1" applyBorder="1" applyAlignment="1">
      <alignment horizontal="right" vertical="center" wrapText="1"/>
    </xf>
    <xf numFmtId="165" fontId="14" fillId="0" borderId="18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left" vertical="center"/>
    </xf>
    <xf numFmtId="0" fontId="14" fillId="0" borderId="33" xfId="3" applyFont="1" applyFill="1" applyBorder="1" applyAlignment="1">
      <alignment horizontal="left" vertical="center" wrapText="1"/>
    </xf>
    <xf numFmtId="2" fontId="14" fillId="0" borderId="33" xfId="3" applyNumberFormat="1" applyFont="1" applyFill="1" applyBorder="1" applyAlignment="1">
      <alignment horizontal="left" vertical="center" wrapText="1"/>
    </xf>
    <xf numFmtId="165" fontId="14" fillId="0" borderId="33" xfId="1" applyNumberFormat="1" applyFont="1" applyFill="1" applyBorder="1" applyAlignment="1">
      <alignment horizontal="center" vertical="center" wrapText="1"/>
    </xf>
    <xf numFmtId="43" fontId="14" fillId="0" borderId="37" xfId="1" applyNumberFormat="1" applyFont="1" applyFill="1" applyBorder="1" applyAlignment="1">
      <alignment horizontal="center" vertical="center" wrapText="1"/>
    </xf>
    <xf numFmtId="43" fontId="14" fillId="0" borderId="37" xfId="2" applyNumberFormat="1" applyFont="1" applyFill="1" applyBorder="1" applyAlignment="1">
      <alignment horizontal="right" vertical="center" wrapText="1"/>
    </xf>
    <xf numFmtId="43" fontId="14" fillId="0" borderId="37" xfId="0" applyNumberFormat="1" applyFont="1" applyFill="1" applyBorder="1" applyAlignment="1">
      <alignment vertical="center"/>
    </xf>
    <xf numFmtId="9" fontId="14" fillId="0" borderId="37" xfId="2" applyNumberFormat="1" applyFont="1" applyFill="1" applyBorder="1" applyAlignment="1">
      <alignment horizontal="right" vertical="center" wrapText="1"/>
    </xf>
    <xf numFmtId="165" fontId="14" fillId="0" borderId="37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left" vertical="center" wrapText="1"/>
    </xf>
    <xf numFmtId="2" fontId="5" fillId="0" borderId="12" xfId="0" applyNumberFormat="1" applyFont="1" applyFill="1" applyBorder="1" applyAlignment="1">
      <alignment horizontal="left" vertical="center" wrapText="1"/>
    </xf>
    <xf numFmtId="0" fontId="14" fillId="0" borderId="12" xfId="3" applyFont="1" applyFill="1" applyBorder="1" applyAlignment="1">
      <alignment horizontal="left" vertical="center" wrapText="1"/>
    </xf>
    <xf numFmtId="2" fontId="14" fillId="0" borderId="12" xfId="3" applyNumberFormat="1" applyFont="1" applyFill="1" applyBorder="1" applyAlignment="1">
      <alignment horizontal="left" vertical="center" wrapText="1"/>
    </xf>
    <xf numFmtId="165" fontId="14" fillId="0" borderId="29" xfId="1" applyNumberFormat="1" applyFont="1" applyFill="1" applyBorder="1" applyAlignment="1">
      <alignment horizontal="center" vertical="center" wrapText="1"/>
    </xf>
    <xf numFmtId="43" fontId="14" fillId="0" borderId="29" xfId="1" applyNumberFormat="1" applyFont="1" applyFill="1" applyBorder="1" applyAlignment="1">
      <alignment horizontal="center" vertical="center" wrapText="1"/>
    </xf>
    <xf numFmtId="43" fontId="14" fillId="0" borderId="29" xfId="2" applyNumberFormat="1" applyFont="1" applyFill="1" applyBorder="1" applyAlignment="1">
      <alignment horizontal="right" vertical="center" wrapText="1"/>
    </xf>
    <xf numFmtId="43" fontId="14" fillId="0" borderId="29" xfId="0" applyNumberFormat="1" applyFont="1" applyFill="1" applyBorder="1" applyAlignment="1">
      <alignment vertical="center"/>
    </xf>
    <xf numFmtId="9" fontId="14" fillId="0" borderId="29" xfId="2" applyNumberFormat="1" applyFont="1" applyFill="1" applyBorder="1" applyAlignment="1">
      <alignment horizontal="right" vertical="center" wrapText="1"/>
    </xf>
    <xf numFmtId="1" fontId="14" fillId="0" borderId="12" xfId="0" applyNumberFormat="1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center" vertical="center"/>
    </xf>
    <xf numFmtId="1" fontId="14" fillId="0" borderId="30" xfId="0" applyNumberFormat="1" applyFont="1" applyFill="1" applyBorder="1" applyAlignment="1">
      <alignment horizontal="left" vertical="center"/>
    </xf>
    <xf numFmtId="2" fontId="5" fillId="0" borderId="18" xfId="0" applyNumberFormat="1" applyFont="1" applyFill="1" applyBorder="1" applyAlignment="1">
      <alignment horizontal="left" vertical="center" wrapText="1"/>
    </xf>
    <xf numFmtId="1" fontId="14" fillId="0" borderId="18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left" vertical="center" wrapText="1"/>
    </xf>
    <xf numFmtId="165" fontId="14" fillId="0" borderId="37" xfId="1" applyNumberFormat="1" applyFont="1" applyFill="1" applyBorder="1" applyAlignment="1">
      <alignment horizontal="center" vertical="center" wrapText="1"/>
    </xf>
    <xf numFmtId="1" fontId="14" fillId="0" borderId="33" xfId="0" applyNumberFormat="1" applyFont="1" applyFill="1" applyBorder="1" applyAlignment="1">
      <alignment horizontal="center" vertical="center"/>
    </xf>
    <xf numFmtId="1" fontId="14" fillId="0" borderId="12" xfId="0" applyNumberFormat="1" applyFont="1" applyFill="1" applyBorder="1" applyAlignment="1">
      <alignment horizontal="left" vertical="center"/>
    </xf>
    <xf numFmtId="2" fontId="14" fillId="0" borderId="29" xfId="3" applyNumberFormat="1" applyFont="1" applyFill="1" applyBorder="1" applyAlignment="1">
      <alignment horizontal="left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 wrapText="1"/>
    </xf>
    <xf numFmtId="0" fontId="14" fillId="0" borderId="29" xfId="3" applyFont="1" applyFill="1" applyBorder="1" applyAlignment="1">
      <alignment horizontal="left" vertical="center" wrapText="1"/>
    </xf>
    <xf numFmtId="2" fontId="5" fillId="0" borderId="29" xfId="0" applyNumberFormat="1" applyFont="1" applyFill="1" applyBorder="1" applyAlignment="1">
      <alignment horizontal="left" vertical="center" wrapText="1"/>
    </xf>
    <xf numFmtId="0" fontId="0" fillId="0" borderId="29" xfId="0" applyFill="1" applyBorder="1" applyAlignment="1">
      <alignment vertical="top" wrapText="1"/>
    </xf>
    <xf numFmtId="165" fontId="14" fillId="0" borderId="29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vertical="center"/>
    </xf>
    <xf numFmtId="1" fontId="14" fillId="0" borderId="36" xfId="0" applyNumberFormat="1" applyFont="1" applyFill="1" applyBorder="1" applyAlignment="1">
      <alignment horizontal="left" vertical="center"/>
    </xf>
    <xf numFmtId="2" fontId="14" fillId="0" borderId="37" xfId="3" applyNumberFormat="1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left" vertical="center"/>
    </xf>
    <xf numFmtId="0" fontId="10" fillId="3" borderId="0" xfId="0" applyFont="1" applyFill="1" applyBorder="1" applyAlignment="1">
      <alignment vertical="center"/>
    </xf>
    <xf numFmtId="9" fontId="14" fillId="0" borderId="29" xfId="0" applyNumberFormat="1" applyFont="1" applyFill="1" applyBorder="1" applyAlignment="1">
      <alignment vertical="center"/>
    </xf>
    <xf numFmtId="0" fontId="13" fillId="0" borderId="30" xfId="0" applyFont="1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1" fontId="14" fillId="0" borderId="11" xfId="0" applyNumberFormat="1" applyFont="1" applyFill="1" applyBorder="1" applyAlignment="1">
      <alignment horizontal="left" vertical="center"/>
    </xf>
    <xf numFmtId="9" fontId="14" fillId="0" borderId="30" xfId="0" applyNumberFormat="1" applyFont="1" applyFill="1" applyBorder="1" applyAlignment="1">
      <alignment vertical="center"/>
    </xf>
    <xf numFmtId="0" fontId="0" fillId="0" borderId="36" xfId="0" applyFill="1" applyBorder="1" applyAlignment="1">
      <alignment vertical="top" wrapText="1"/>
    </xf>
    <xf numFmtId="0" fontId="0" fillId="0" borderId="30" xfId="0" applyFill="1" applyBorder="1" applyAlignment="1">
      <alignment vertical="top" wrapText="1"/>
    </xf>
    <xf numFmtId="9" fontId="14" fillId="0" borderId="11" xfId="0" applyNumberFormat="1" applyFont="1" applyFill="1" applyBorder="1" applyAlignment="1">
      <alignment vertical="center"/>
    </xf>
    <xf numFmtId="43" fontId="14" fillId="0" borderId="11" xfId="0" applyNumberFormat="1" applyFont="1" applyFill="1" applyBorder="1" applyAlignment="1">
      <alignment vertical="center"/>
    </xf>
    <xf numFmtId="0" fontId="0" fillId="0" borderId="12" xfId="0" applyFill="1" applyBorder="1" applyAlignment="1">
      <alignment vertical="top" wrapText="1"/>
    </xf>
    <xf numFmtId="9" fontId="14" fillId="0" borderId="18" xfId="0" applyNumberFormat="1" applyFont="1" applyFill="1" applyBorder="1" applyAlignment="1">
      <alignment vertical="center"/>
    </xf>
    <xf numFmtId="9" fontId="14" fillId="0" borderId="37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center" vertical="center"/>
    </xf>
    <xf numFmtId="165" fontId="14" fillId="0" borderId="11" xfId="0" applyNumberFormat="1" applyFont="1" applyFill="1" applyBorder="1" applyAlignment="1">
      <alignment horizontal="center" vertical="center"/>
    </xf>
    <xf numFmtId="165" fontId="14" fillId="0" borderId="39" xfId="0" applyNumberFormat="1" applyFont="1" applyFill="1" applyBorder="1" applyAlignment="1">
      <alignment horizontal="center" vertical="center"/>
    </xf>
    <xf numFmtId="43" fontId="15" fillId="0" borderId="4" xfId="0" applyNumberFormat="1" applyFont="1" applyFill="1" applyBorder="1" applyAlignment="1">
      <alignment horizontal="center" vertical="center"/>
    </xf>
    <xf numFmtId="43" fontId="15" fillId="0" borderId="31" xfId="0" applyNumberFormat="1" applyFont="1" applyFill="1" applyBorder="1" applyAlignment="1">
      <alignment horizontal="center" vertical="center"/>
    </xf>
    <xf numFmtId="43" fontId="15" fillId="0" borderId="40" xfId="0" applyNumberFormat="1" applyFont="1" applyFill="1" applyBorder="1" applyAlignment="1">
      <alignment horizontal="center" vertical="center"/>
    </xf>
    <xf numFmtId="43" fontId="15" fillId="0" borderId="9" xfId="0" applyNumberFormat="1" applyFont="1" applyFill="1" applyBorder="1" applyAlignment="1">
      <alignment horizontal="center" vertical="center"/>
    </xf>
    <xf numFmtId="43" fontId="14" fillId="0" borderId="12" xfId="1" applyNumberFormat="1" applyFont="1" applyFill="1" applyBorder="1" applyAlignment="1">
      <alignment horizontal="center" vertical="center" wrapText="1"/>
    </xf>
    <xf numFmtId="9" fontId="14" fillId="0" borderId="36" xfId="0" applyNumberFormat="1" applyFont="1" applyFill="1" applyBorder="1" applyAlignment="1">
      <alignment vertical="center"/>
    </xf>
    <xf numFmtId="43" fontId="14" fillId="0" borderId="36" xfId="0" applyNumberFormat="1" applyFont="1" applyFill="1" applyBorder="1" applyAlignment="1">
      <alignment vertical="center"/>
    </xf>
    <xf numFmtId="165" fontId="14" fillId="0" borderId="36" xfId="0" applyNumberFormat="1" applyFont="1" applyFill="1" applyBorder="1" applyAlignment="1">
      <alignment horizontal="center" vertical="center"/>
    </xf>
    <xf numFmtId="165" fontId="14" fillId="0" borderId="41" xfId="0" applyNumberFormat="1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vertical="center"/>
    </xf>
    <xf numFmtId="2" fontId="16" fillId="0" borderId="43" xfId="0" applyNumberFormat="1" applyFont="1" applyFill="1" applyBorder="1" applyAlignment="1">
      <alignment vertical="center"/>
    </xf>
    <xf numFmtId="165" fontId="16" fillId="0" borderId="43" xfId="0" applyNumberFormat="1" applyFont="1" applyFill="1" applyBorder="1" applyAlignment="1">
      <alignment vertical="center"/>
    </xf>
    <xf numFmtId="43" fontId="16" fillId="0" borderId="43" xfId="0" applyNumberFormat="1" applyFont="1" applyFill="1" applyBorder="1" applyAlignment="1">
      <alignment vertical="center"/>
    </xf>
    <xf numFmtId="1" fontId="16" fillId="0" borderId="43" xfId="0" applyNumberFormat="1" applyFont="1" applyFill="1" applyBorder="1" applyAlignment="1">
      <alignment horizontal="center" vertical="center"/>
    </xf>
    <xf numFmtId="1" fontId="16" fillId="0" borderId="44" xfId="0" applyNumberFormat="1" applyFont="1" applyFill="1" applyBorder="1" applyAlignment="1">
      <alignment horizontal="center" vertical="center"/>
    </xf>
    <xf numFmtId="2" fontId="16" fillId="0" borderId="38" xfId="0" applyNumberFormat="1" applyFont="1" applyFill="1" applyBorder="1" applyAlignment="1">
      <alignment horizontal="center" vertical="center"/>
    </xf>
    <xf numFmtId="1" fontId="16" fillId="0" borderId="43" xfId="0" applyNumberFormat="1" applyFont="1" applyFill="1" applyBorder="1" applyAlignment="1">
      <alignment vertical="center"/>
    </xf>
    <xf numFmtId="165" fontId="14" fillId="0" borderId="45" xfId="0" applyNumberFormat="1" applyFont="1" applyFill="1" applyBorder="1" applyAlignment="1">
      <alignment horizontal="center" vertical="center"/>
    </xf>
    <xf numFmtId="9" fontId="14" fillId="0" borderId="11" xfId="2" applyNumberFormat="1" applyFont="1" applyFill="1" applyBorder="1" applyAlignment="1">
      <alignment horizontal="right" vertical="center" wrapText="1"/>
    </xf>
    <xf numFmtId="43" fontId="14" fillId="0" borderId="11" xfId="2" applyNumberFormat="1" applyFont="1" applyFill="1" applyBorder="1" applyAlignment="1">
      <alignment horizontal="right" vertical="center" wrapText="1"/>
    </xf>
    <xf numFmtId="43" fontId="15" fillId="0" borderId="4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textRotation="90" wrapText="1"/>
    </xf>
    <xf numFmtId="2" fontId="4" fillId="0" borderId="9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6" xfId="0" applyNumberFormat="1" applyFont="1" applyFill="1" applyBorder="1" applyAlignment="1">
      <alignment horizontal="center" vertical="center" textRotation="90" wrapText="1"/>
    </xf>
    <xf numFmtId="9" fontId="4" fillId="0" borderId="34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>
      <alignment horizontal="center" vertical="center" wrapText="1"/>
    </xf>
    <xf numFmtId="0" fontId="0" fillId="0" borderId="36" xfId="0" applyFill="1" applyBorder="1" applyAlignment="1">
      <alignment vertical="top" wrapText="1"/>
    </xf>
    <xf numFmtId="0" fontId="0" fillId="0" borderId="37" xfId="0" applyFill="1" applyBorder="1" applyAlignment="1">
      <alignment vertical="top" wrapText="1"/>
    </xf>
    <xf numFmtId="1" fontId="14" fillId="0" borderId="36" xfId="0" applyNumberFormat="1" applyFont="1" applyFill="1" applyBorder="1" applyAlignment="1">
      <alignment horizontal="left" vertical="center"/>
    </xf>
    <xf numFmtId="1" fontId="14" fillId="0" borderId="37" xfId="0" applyNumberFormat="1" applyFont="1" applyFill="1" applyBorder="1" applyAlignment="1">
      <alignment horizontal="left" vertical="center"/>
    </xf>
    <xf numFmtId="165" fontId="4" fillId="2" borderId="2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2" fontId="14" fillId="0" borderId="36" xfId="3" applyNumberFormat="1" applyFont="1" applyFill="1" applyBorder="1" applyAlignment="1">
      <alignment horizontal="left" vertical="center" wrapText="1"/>
    </xf>
    <xf numFmtId="2" fontId="14" fillId="0" borderId="37" xfId="3" applyNumberFormat="1" applyFont="1" applyFill="1" applyBorder="1" applyAlignment="1">
      <alignment horizontal="left" vertical="center" wrapText="1"/>
    </xf>
    <xf numFmtId="0" fontId="7" fillId="0" borderId="15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28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5" xfId="3" applyFont="1" applyFill="1" applyBorder="1" applyAlignment="1">
      <alignment horizontal="center" vertical="center" textRotation="90" wrapText="1"/>
    </xf>
    <xf numFmtId="0" fontId="4" fillId="0" borderId="9" xfId="3" applyFont="1" applyFill="1" applyBorder="1" applyAlignment="1">
      <alignment horizontal="center" vertical="center" textRotation="90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7" fillId="0" borderId="5" xfId="3" applyFont="1" applyFill="1" applyBorder="1" applyAlignment="1">
      <alignment horizontal="center" vertical="center" textRotation="90" wrapText="1"/>
    </xf>
    <xf numFmtId="0" fontId="7" fillId="0" borderId="6" xfId="3" applyFont="1" applyFill="1" applyBorder="1" applyAlignment="1">
      <alignment horizontal="center" vertical="center" textRotation="90" wrapText="1"/>
    </xf>
    <xf numFmtId="0" fontId="7" fillId="0" borderId="16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 textRotation="90"/>
    </xf>
    <xf numFmtId="0" fontId="7" fillId="0" borderId="9" xfId="3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5" fillId="0" borderId="29" xfId="0" applyFont="1" applyFill="1" applyBorder="1" applyAlignment="1">
      <alignment horizontal="center" vertical="center"/>
    </xf>
    <xf numFmtId="0" fontId="0" fillId="0" borderId="29" xfId="0" applyFill="1" applyBorder="1" applyAlignment="1">
      <alignment vertical="top" wrapText="1"/>
    </xf>
    <xf numFmtId="1" fontId="14" fillId="0" borderId="29" xfId="0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_Тарификация на 17.10.13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1"/>
  <sheetViews>
    <sheetView tabSelected="1" view="pageBreakPreview" topLeftCell="H25" zoomScaleNormal="100" zoomScaleSheetLayoutView="100" workbookViewId="0">
      <selection activeCell="AJ43" sqref="AJ43"/>
    </sheetView>
  </sheetViews>
  <sheetFormatPr defaultRowHeight="14.4"/>
  <cols>
    <col min="1" max="1" width="3.21875" customWidth="1"/>
    <col min="2" max="2" width="22.88671875" hidden="1" customWidth="1"/>
    <col min="3" max="3" width="18.6640625" customWidth="1"/>
    <col min="4" max="4" width="4.5546875" customWidth="1"/>
    <col min="5" max="5" width="5.77734375" hidden="1" customWidth="1"/>
    <col min="6" max="6" width="5" hidden="1" customWidth="1"/>
    <col min="7" max="7" width="8.5546875" customWidth="1"/>
    <col min="8" max="8" width="4.88671875" customWidth="1"/>
    <col min="9" max="9" width="9.33203125" customWidth="1"/>
    <col min="10" max="10" width="10" customWidth="1"/>
    <col min="11" max="11" width="6.109375" customWidth="1"/>
    <col min="12" max="12" width="9.33203125" customWidth="1"/>
    <col min="13" max="13" width="10.21875" customWidth="1"/>
    <col min="14" max="14" width="9.109375" customWidth="1"/>
    <col min="15" max="15" width="8.44140625" customWidth="1"/>
    <col min="16" max="16" width="10.77734375" customWidth="1"/>
    <col min="17" max="17" width="4.77734375" customWidth="1"/>
    <col min="18" max="18" width="8.88671875" customWidth="1"/>
    <col min="19" max="19" width="5" customWidth="1"/>
    <col min="20" max="20" width="8.5546875" customWidth="1"/>
    <col min="21" max="21" width="5.21875" customWidth="1"/>
    <col min="22" max="22" width="8.44140625" customWidth="1"/>
    <col min="23" max="23" width="5.33203125" hidden="1" customWidth="1"/>
    <col min="24" max="24" width="8.5546875" hidden="1" customWidth="1"/>
    <col min="25" max="25" width="5.77734375" customWidth="1"/>
    <col min="26" max="26" width="9.33203125" customWidth="1"/>
    <col min="27" max="27" width="6.88671875" hidden="1" customWidth="1"/>
    <col min="28" max="28" width="10.109375" hidden="1" customWidth="1"/>
    <col min="29" max="29" width="10.6640625" customWidth="1"/>
    <col min="30" max="30" width="9.88671875" customWidth="1"/>
    <col min="31" max="31" width="9.21875" hidden="1" customWidth="1"/>
    <col min="32" max="32" width="9.77734375" customWidth="1"/>
    <col min="33" max="33" width="5.21875" style="30" customWidth="1"/>
    <col min="34" max="34" width="2" style="30" hidden="1" customWidth="1"/>
    <col min="35" max="35" width="8" style="30" customWidth="1"/>
    <col min="36" max="36" width="12.88671875" style="30" customWidth="1"/>
  </cols>
  <sheetData>
    <row r="1" spans="1:36" s="22" customFormat="1" ht="16.2">
      <c r="A1" s="22" t="s">
        <v>47</v>
      </c>
    </row>
    <row r="2" spans="1:36" s="4" customFormat="1" ht="16.8" thickBot="1">
      <c r="A2" s="44" t="s">
        <v>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</row>
    <row r="3" spans="1:36" s="4" customFormat="1" ht="15.75" customHeight="1">
      <c r="A3" s="204" t="s">
        <v>0</v>
      </c>
      <c r="B3" s="206" t="s">
        <v>15</v>
      </c>
      <c r="C3" s="208" t="s">
        <v>10</v>
      </c>
      <c r="D3" s="191" t="s">
        <v>1</v>
      </c>
      <c r="E3" s="194" t="s">
        <v>5</v>
      </c>
      <c r="F3" s="194" t="s">
        <v>6</v>
      </c>
      <c r="G3" s="202" t="s">
        <v>7</v>
      </c>
      <c r="H3" s="196" t="s">
        <v>8</v>
      </c>
      <c r="I3" s="197"/>
      <c r="J3" s="180" t="s">
        <v>9</v>
      </c>
      <c r="K3" s="183" t="s">
        <v>40</v>
      </c>
      <c r="L3" s="200"/>
      <c r="M3" s="183" t="s">
        <v>43</v>
      </c>
      <c r="N3" s="178" t="s">
        <v>41</v>
      </c>
      <c r="O3" s="178" t="s">
        <v>42</v>
      </c>
      <c r="P3" s="183" t="s">
        <v>52</v>
      </c>
      <c r="Q3" s="152" t="s">
        <v>14</v>
      </c>
      <c r="R3" s="153"/>
      <c r="S3" s="153"/>
      <c r="T3" s="153"/>
      <c r="U3" s="153"/>
      <c r="V3" s="153"/>
      <c r="W3" s="153"/>
      <c r="X3" s="153"/>
      <c r="Y3" s="153"/>
      <c r="Z3" s="154"/>
      <c r="AA3" s="17"/>
      <c r="AB3" s="18"/>
      <c r="AC3" s="158" t="s">
        <v>12</v>
      </c>
      <c r="AD3" s="158" t="s">
        <v>48</v>
      </c>
      <c r="AE3" s="158"/>
      <c r="AF3" s="158" t="s">
        <v>49</v>
      </c>
      <c r="AG3" s="163" t="s">
        <v>13</v>
      </c>
      <c r="AH3" s="161"/>
      <c r="AI3" s="161" t="s">
        <v>53</v>
      </c>
      <c r="AJ3" s="139" t="s">
        <v>65</v>
      </c>
    </row>
    <row r="4" spans="1:36" s="4" customFormat="1" ht="15" customHeight="1" thickBot="1">
      <c r="A4" s="205"/>
      <c r="B4" s="207"/>
      <c r="C4" s="209"/>
      <c r="D4" s="192"/>
      <c r="E4" s="195"/>
      <c r="F4" s="195"/>
      <c r="G4" s="203"/>
      <c r="H4" s="198"/>
      <c r="I4" s="199"/>
      <c r="J4" s="181"/>
      <c r="K4" s="182"/>
      <c r="L4" s="201"/>
      <c r="M4" s="182"/>
      <c r="N4" s="179"/>
      <c r="O4" s="179"/>
      <c r="P4" s="182"/>
      <c r="Q4" s="155"/>
      <c r="R4" s="156"/>
      <c r="S4" s="156"/>
      <c r="T4" s="156"/>
      <c r="U4" s="156"/>
      <c r="V4" s="156"/>
      <c r="W4" s="156"/>
      <c r="X4" s="156"/>
      <c r="Y4" s="156"/>
      <c r="Z4" s="157"/>
      <c r="AA4" s="19"/>
      <c r="AB4" s="20"/>
      <c r="AC4" s="159"/>
      <c r="AD4" s="159"/>
      <c r="AE4" s="159"/>
      <c r="AF4" s="159"/>
      <c r="AG4" s="164"/>
      <c r="AH4" s="162"/>
      <c r="AI4" s="162"/>
      <c r="AJ4" s="140"/>
    </row>
    <row r="5" spans="1:36" s="4" customFormat="1" ht="15" customHeight="1">
      <c r="A5" s="205"/>
      <c r="B5" s="207"/>
      <c r="C5" s="209"/>
      <c r="D5" s="192"/>
      <c r="E5" s="195"/>
      <c r="F5" s="195"/>
      <c r="G5" s="203"/>
      <c r="H5" s="198"/>
      <c r="I5" s="199"/>
      <c r="J5" s="182"/>
      <c r="K5" s="182"/>
      <c r="L5" s="201"/>
      <c r="M5" s="182"/>
      <c r="N5" s="179"/>
      <c r="O5" s="179"/>
      <c r="P5" s="182"/>
      <c r="Q5" s="184" t="s">
        <v>3</v>
      </c>
      <c r="R5" s="185"/>
      <c r="S5" s="185"/>
      <c r="T5" s="185"/>
      <c r="U5" s="185"/>
      <c r="V5" s="186"/>
      <c r="W5" s="24"/>
      <c r="X5" s="25"/>
      <c r="Y5" s="142" t="s">
        <v>11</v>
      </c>
      <c r="Z5" s="143"/>
      <c r="AA5" s="148" t="s">
        <v>2</v>
      </c>
      <c r="AB5" s="149"/>
      <c r="AC5" s="159"/>
      <c r="AD5" s="159"/>
      <c r="AE5" s="159"/>
      <c r="AF5" s="159"/>
      <c r="AG5" s="164"/>
      <c r="AH5" s="162"/>
      <c r="AI5" s="162"/>
      <c r="AJ5" s="140"/>
    </row>
    <row r="6" spans="1:36" s="4" customFormat="1" ht="37.5" customHeight="1">
      <c r="A6" s="205"/>
      <c r="B6" s="207"/>
      <c r="C6" s="209"/>
      <c r="D6" s="192"/>
      <c r="E6" s="195"/>
      <c r="F6" s="195"/>
      <c r="G6" s="203"/>
      <c r="H6" s="198"/>
      <c r="I6" s="199"/>
      <c r="J6" s="182"/>
      <c r="K6" s="182"/>
      <c r="L6" s="201"/>
      <c r="M6" s="182"/>
      <c r="N6" s="179"/>
      <c r="O6" s="179"/>
      <c r="P6" s="182"/>
      <c r="Q6" s="187"/>
      <c r="R6" s="188"/>
      <c r="S6" s="188"/>
      <c r="T6" s="188"/>
      <c r="U6" s="188"/>
      <c r="V6" s="189"/>
      <c r="W6" s="26"/>
      <c r="X6" s="27"/>
      <c r="Y6" s="144"/>
      <c r="Z6" s="145"/>
      <c r="AA6" s="150"/>
      <c r="AB6" s="151"/>
      <c r="AC6" s="159"/>
      <c r="AD6" s="159"/>
      <c r="AE6" s="159"/>
      <c r="AF6" s="159"/>
      <c r="AG6" s="164"/>
      <c r="AH6" s="162"/>
      <c r="AI6" s="162"/>
      <c r="AJ6" s="141"/>
    </row>
    <row r="7" spans="1:36" s="4" customFormat="1" ht="57.6" customHeight="1" thickBot="1">
      <c r="A7" s="205"/>
      <c r="B7" s="207"/>
      <c r="C7" s="209"/>
      <c r="D7" s="193"/>
      <c r="E7" s="195"/>
      <c r="F7" s="195"/>
      <c r="G7" s="203"/>
      <c r="H7" s="198"/>
      <c r="I7" s="199"/>
      <c r="J7" s="182"/>
      <c r="K7" s="182"/>
      <c r="L7" s="201"/>
      <c r="M7" s="182"/>
      <c r="N7" s="49">
        <v>0.15</v>
      </c>
      <c r="O7" s="49">
        <v>0.15</v>
      </c>
      <c r="P7" s="182"/>
      <c r="Q7" s="165" t="s">
        <v>44</v>
      </c>
      <c r="R7" s="166"/>
      <c r="S7" s="166" t="s">
        <v>45</v>
      </c>
      <c r="T7" s="166"/>
      <c r="U7" s="190" t="s">
        <v>46</v>
      </c>
      <c r="V7" s="190"/>
      <c r="W7" s="26"/>
      <c r="X7" s="27"/>
      <c r="Y7" s="146"/>
      <c r="Z7" s="147"/>
      <c r="AA7" s="150"/>
      <c r="AB7" s="151"/>
      <c r="AC7" s="159"/>
      <c r="AD7" s="50">
        <v>0.01</v>
      </c>
      <c r="AE7" s="160"/>
      <c r="AF7" s="159"/>
      <c r="AG7" s="164"/>
      <c r="AH7" s="162"/>
      <c r="AI7" s="162"/>
      <c r="AJ7" s="141"/>
    </row>
    <row r="8" spans="1:36" s="99" customFormat="1" ht="14.4" customHeight="1">
      <c r="A8" s="174">
        <v>1</v>
      </c>
      <c r="B8" s="51" t="s">
        <v>22</v>
      </c>
      <c r="C8" s="168" t="s">
        <v>27</v>
      </c>
      <c r="D8" s="170">
        <v>14</v>
      </c>
      <c r="E8" s="52"/>
      <c r="F8" s="52"/>
      <c r="G8" s="53">
        <v>7732</v>
      </c>
      <c r="H8" s="54">
        <v>24</v>
      </c>
      <c r="I8" s="54">
        <v>42</v>
      </c>
      <c r="J8" s="55">
        <f>ROUND(G8/H8*I8,2)</f>
        <v>13531</v>
      </c>
      <c r="K8" s="55">
        <v>0.7</v>
      </c>
      <c r="L8" s="54">
        <f t="shared" ref="L8:L25" si="0">J8*K8</f>
        <v>9471.6999999999989</v>
      </c>
      <c r="M8" s="54">
        <f>J8+L8</f>
        <v>23002.699999999997</v>
      </c>
      <c r="N8" s="55">
        <f>M8*N7</f>
        <v>3450.4049999999993</v>
      </c>
      <c r="O8" s="55"/>
      <c r="P8" s="55">
        <f>M8+N8</f>
        <v>26453.104999999996</v>
      </c>
      <c r="Q8" s="56"/>
      <c r="R8" s="56"/>
      <c r="S8" s="57"/>
      <c r="T8" s="57"/>
      <c r="U8" s="57"/>
      <c r="V8" s="57"/>
      <c r="W8" s="57"/>
      <c r="X8" s="57"/>
      <c r="Y8" s="58">
        <v>0.2</v>
      </c>
      <c r="Z8" s="56">
        <f>P8*Y8</f>
        <v>5290.6209999999992</v>
      </c>
      <c r="AA8" s="56"/>
      <c r="AB8" s="56">
        <f t="shared" ref="AB8:AB42" si="1">ROUND(J8*AA8,2)</f>
        <v>0</v>
      </c>
      <c r="AC8" s="57">
        <f t="shared" ref="AC8:AC36" si="2">P8+R8+T8+V8+Z8</f>
        <v>31743.725999999995</v>
      </c>
      <c r="AD8" s="57">
        <f>AC8*AD7</f>
        <v>317.43725999999998</v>
      </c>
      <c r="AE8" s="57"/>
      <c r="AF8" s="57">
        <f t="shared" ref="AF8:AF42" si="3">AC8+AD8+AE8</f>
        <v>32061.163259999994</v>
      </c>
      <c r="AG8" s="59">
        <v>12</v>
      </c>
      <c r="AH8" s="59"/>
      <c r="AI8" s="115">
        <v>15116</v>
      </c>
      <c r="AJ8" s="116">
        <f>AF8*AG8+AH8+AI8</f>
        <v>399849.9591199999</v>
      </c>
    </row>
    <row r="9" spans="1:36" s="99" customFormat="1" ht="14.4" customHeight="1" thickBot="1">
      <c r="A9" s="175"/>
      <c r="B9" s="60"/>
      <c r="C9" s="169"/>
      <c r="D9" s="171"/>
      <c r="E9" s="61"/>
      <c r="F9" s="61"/>
      <c r="G9" s="62">
        <v>7732</v>
      </c>
      <c r="H9" s="63">
        <v>24</v>
      </c>
      <c r="I9" s="63">
        <v>6</v>
      </c>
      <c r="J9" s="64">
        <f>ROUND(G9/H9*I9,2)</f>
        <v>1933</v>
      </c>
      <c r="K9" s="64">
        <v>0.7</v>
      </c>
      <c r="L9" s="84">
        <f t="shared" si="0"/>
        <v>1353.1</v>
      </c>
      <c r="M9" s="84">
        <f>J9+L9</f>
        <v>3286.1</v>
      </c>
      <c r="N9" s="64">
        <v>0</v>
      </c>
      <c r="O9" s="64"/>
      <c r="P9" s="64">
        <f>M9</f>
        <v>3286.1</v>
      </c>
      <c r="Q9" s="65"/>
      <c r="R9" s="65"/>
      <c r="S9" s="66"/>
      <c r="T9" s="66"/>
      <c r="U9" s="66"/>
      <c r="V9" s="66"/>
      <c r="W9" s="66"/>
      <c r="X9" s="66"/>
      <c r="Y9" s="67">
        <v>0.2</v>
      </c>
      <c r="Z9" s="65">
        <f>P9*Y9</f>
        <v>657.22</v>
      </c>
      <c r="AA9" s="65"/>
      <c r="AB9" s="65">
        <f t="shared" si="1"/>
        <v>0</v>
      </c>
      <c r="AC9" s="66">
        <f t="shared" si="2"/>
        <v>3943.3199999999997</v>
      </c>
      <c r="AD9" s="66">
        <f>AC9*AD7</f>
        <v>39.433199999999999</v>
      </c>
      <c r="AE9" s="66"/>
      <c r="AF9" s="66">
        <f t="shared" si="3"/>
        <v>3982.7531999999997</v>
      </c>
      <c r="AG9" s="68">
        <v>12</v>
      </c>
      <c r="AH9" s="68"/>
      <c r="AI9" s="115"/>
      <c r="AJ9" s="117">
        <f>AF9*AG9</f>
        <v>47793.038399999998</v>
      </c>
    </row>
    <row r="10" spans="1:36" s="21" customFormat="1" ht="14.4" customHeight="1" thickBot="1">
      <c r="A10" s="174">
        <v>2</v>
      </c>
      <c r="B10" s="51" t="s">
        <v>22</v>
      </c>
      <c r="C10" s="168" t="s">
        <v>28</v>
      </c>
      <c r="D10" s="170">
        <v>13</v>
      </c>
      <c r="E10" s="52"/>
      <c r="F10" s="52"/>
      <c r="G10" s="53">
        <v>7253</v>
      </c>
      <c r="H10" s="54">
        <v>24</v>
      </c>
      <c r="I10" s="54">
        <v>24</v>
      </c>
      <c r="J10" s="55">
        <f>ROUND(G10/H10*I10,2)</f>
        <v>7253</v>
      </c>
      <c r="K10" s="55">
        <v>0.5</v>
      </c>
      <c r="L10" s="54">
        <f t="shared" si="0"/>
        <v>3626.5</v>
      </c>
      <c r="M10" s="54">
        <f>J10+L10</f>
        <v>10879.5</v>
      </c>
      <c r="N10" s="55">
        <f>M10*N7</f>
        <v>1631.925</v>
      </c>
      <c r="O10" s="55"/>
      <c r="P10" s="55">
        <f>M10+N10</f>
        <v>12511.424999999999</v>
      </c>
      <c r="Q10" s="56"/>
      <c r="R10" s="56"/>
      <c r="S10" s="57"/>
      <c r="T10" s="57"/>
      <c r="U10" s="57"/>
      <c r="V10" s="57"/>
      <c r="W10" s="57"/>
      <c r="X10" s="57"/>
      <c r="Y10" s="58">
        <v>0.1</v>
      </c>
      <c r="Z10" s="56">
        <f t="shared" ref="Z10:Z42" si="4">P10*Y10</f>
        <v>1251.1424999999999</v>
      </c>
      <c r="AA10" s="56"/>
      <c r="AB10" s="56">
        <f t="shared" si="1"/>
        <v>0</v>
      </c>
      <c r="AC10" s="57">
        <f>P10+R10+T10+V10+Z10</f>
        <v>13762.567499999999</v>
      </c>
      <c r="AD10" s="57">
        <f>AC10*AD7</f>
        <v>137.625675</v>
      </c>
      <c r="AE10" s="57"/>
      <c r="AF10" s="57">
        <f>AC10+AD10+AE10</f>
        <v>13900.193174999999</v>
      </c>
      <c r="AG10" s="59">
        <v>12</v>
      </c>
      <c r="AH10" s="59"/>
      <c r="AI10" s="115">
        <v>12512</v>
      </c>
      <c r="AJ10" s="116">
        <f>AF10*AG10+AH10+AI10</f>
        <v>179314.31809999997</v>
      </c>
    </row>
    <row r="11" spans="1:36" s="21" customFormat="1" ht="14.4" customHeight="1" thickBot="1">
      <c r="A11" s="175"/>
      <c r="B11" s="60"/>
      <c r="C11" s="169"/>
      <c r="D11" s="171"/>
      <c r="E11" s="61"/>
      <c r="F11" s="61"/>
      <c r="G11" s="62">
        <v>7253</v>
      </c>
      <c r="H11" s="63">
        <v>24</v>
      </c>
      <c r="I11" s="63">
        <v>8</v>
      </c>
      <c r="J11" s="64">
        <f>ROUND(G11/H11*I11,2)</f>
        <v>2417.67</v>
      </c>
      <c r="K11" s="64">
        <v>0.5</v>
      </c>
      <c r="L11" s="84">
        <f t="shared" si="0"/>
        <v>1208.835</v>
      </c>
      <c r="M11" s="84">
        <f>J11+L11</f>
        <v>3626.5050000000001</v>
      </c>
      <c r="N11" s="64">
        <v>0</v>
      </c>
      <c r="O11" s="64"/>
      <c r="P11" s="64">
        <f>M11</f>
        <v>3626.5050000000001</v>
      </c>
      <c r="Q11" s="65"/>
      <c r="R11" s="65"/>
      <c r="S11" s="66"/>
      <c r="T11" s="66"/>
      <c r="U11" s="66"/>
      <c r="V11" s="66"/>
      <c r="W11" s="66"/>
      <c r="X11" s="66"/>
      <c r="Y11" s="67">
        <v>0.1</v>
      </c>
      <c r="Z11" s="65">
        <f t="shared" ref="Z11" si="5">P11*Y11</f>
        <v>362.65050000000002</v>
      </c>
      <c r="AA11" s="65"/>
      <c r="AB11" s="65">
        <f t="shared" ref="AB11" si="6">ROUND(J11*AA11,2)</f>
        <v>0</v>
      </c>
      <c r="AC11" s="66">
        <f>P11+R11+T11+V11+Z11</f>
        <v>3989.1555000000003</v>
      </c>
      <c r="AD11" s="57">
        <f>AC11*AD7</f>
        <v>39.891555000000004</v>
      </c>
      <c r="AE11" s="66"/>
      <c r="AF11" s="66">
        <f>AC11+AD11+AE11</f>
        <v>4029.0470550000005</v>
      </c>
      <c r="AG11" s="68">
        <v>12</v>
      </c>
      <c r="AH11" s="59"/>
      <c r="AI11" s="115"/>
      <c r="AJ11" s="117">
        <f>AF11*AG11+AH11</f>
        <v>48348.564660000004</v>
      </c>
    </row>
    <row r="12" spans="1:36" s="21" customFormat="1" ht="14.4" customHeight="1">
      <c r="A12" s="97">
        <v>3</v>
      </c>
      <c r="B12" s="91" t="s">
        <v>16</v>
      </c>
      <c r="C12" s="92" t="s">
        <v>29</v>
      </c>
      <c r="D12" s="98">
        <v>13</v>
      </c>
      <c r="E12" s="90"/>
      <c r="F12" s="90"/>
      <c r="G12" s="87">
        <v>7253</v>
      </c>
      <c r="H12" s="73">
        <v>24</v>
      </c>
      <c r="I12" s="73">
        <v>26</v>
      </c>
      <c r="J12" s="74">
        <f>ROUND(G12/H12*I12,2)</f>
        <v>7857.42</v>
      </c>
      <c r="K12" s="74">
        <v>0.5</v>
      </c>
      <c r="L12" s="73">
        <f t="shared" si="0"/>
        <v>3928.71</v>
      </c>
      <c r="M12" s="73">
        <f t="shared" ref="M12:M42" si="7">J12+L12</f>
        <v>11786.130000000001</v>
      </c>
      <c r="N12" s="74"/>
      <c r="O12" s="74"/>
      <c r="P12" s="74">
        <f>J12+L12+N12</f>
        <v>11786.130000000001</v>
      </c>
      <c r="Q12" s="75"/>
      <c r="R12" s="75"/>
      <c r="S12" s="100">
        <v>0.1</v>
      </c>
      <c r="T12" s="76">
        <f>P12*S12</f>
        <v>1178.6130000000001</v>
      </c>
      <c r="U12" s="76"/>
      <c r="V12" s="76"/>
      <c r="W12" s="76"/>
      <c r="X12" s="76"/>
      <c r="Y12" s="77">
        <v>0.2</v>
      </c>
      <c r="Z12" s="75">
        <f>P12*Y12</f>
        <v>2357.2260000000001</v>
      </c>
      <c r="AA12" s="75"/>
      <c r="AB12" s="75">
        <f t="shared" si="1"/>
        <v>0</v>
      </c>
      <c r="AC12" s="76">
        <f t="shared" si="2"/>
        <v>15321.969000000001</v>
      </c>
      <c r="AD12" s="76">
        <f>AC12*AD7</f>
        <v>153.21969000000001</v>
      </c>
      <c r="AE12" s="76"/>
      <c r="AF12" s="76">
        <f t="shared" si="3"/>
        <v>15475.188690000001</v>
      </c>
      <c r="AG12" s="79">
        <v>12</v>
      </c>
      <c r="AH12" s="93"/>
      <c r="AI12" s="124">
        <v>12512</v>
      </c>
      <c r="AJ12" s="119">
        <f>AF12*AG12+AH12+AI12</f>
        <v>198214.26428</v>
      </c>
    </row>
    <row r="13" spans="1:36" s="14" customFormat="1" ht="30" customHeight="1">
      <c r="A13" s="13">
        <v>4</v>
      </c>
      <c r="B13" s="9" t="s">
        <v>17</v>
      </c>
      <c r="C13" s="102" t="s">
        <v>54</v>
      </c>
      <c r="D13" s="103">
        <v>12</v>
      </c>
      <c r="E13" s="39"/>
      <c r="F13" s="39"/>
      <c r="G13" s="40">
        <v>6773</v>
      </c>
      <c r="H13" s="41">
        <v>24</v>
      </c>
      <c r="I13" s="41">
        <v>12</v>
      </c>
      <c r="J13" s="43">
        <f>G13/H13*I13</f>
        <v>3386.5</v>
      </c>
      <c r="K13" s="43">
        <v>0.3</v>
      </c>
      <c r="L13" s="41">
        <f>J13*K13</f>
        <v>1015.9499999999999</v>
      </c>
      <c r="M13" s="41">
        <f t="shared" si="7"/>
        <v>4402.45</v>
      </c>
      <c r="N13" s="43"/>
      <c r="O13" s="43"/>
      <c r="P13" s="43">
        <f>J13+L13+N13</f>
        <v>4402.45</v>
      </c>
      <c r="Q13" s="107"/>
      <c r="R13" s="108"/>
      <c r="S13" s="107">
        <v>0.1</v>
      </c>
      <c r="T13" s="108">
        <f>P13*S13</f>
        <v>440.245</v>
      </c>
      <c r="U13" s="108"/>
      <c r="V13" s="108"/>
      <c r="W13" s="108"/>
      <c r="X13" s="108"/>
      <c r="Y13" s="136">
        <v>0.2</v>
      </c>
      <c r="Z13" s="137">
        <f>P13*Y13</f>
        <v>880.49</v>
      </c>
      <c r="AA13" s="137"/>
      <c r="AB13" s="137">
        <f t="shared" si="1"/>
        <v>0</v>
      </c>
      <c r="AC13" s="108">
        <f>P13+R13+T13+V13+Z13</f>
        <v>5723.1849999999995</v>
      </c>
      <c r="AD13" s="108">
        <f>AC13*AD7</f>
        <v>57.231849999999994</v>
      </c>
      <c r="AE13" s="108"/>
      <c r="AF13" s="108">
        <f>AC13+AD13+AE13</f>
        <v>5780.4168499999996</v>
      </c>
      <c r="AG13" s="42">
        <v>12</v>
      </c>
      <c r="AH13" s="114"/>
      <c r="AI13" s="115"/>
      <c r="AJ13" s="138">
        <f>AF13*AG13+AH13</f>
        <v>69365.002199999988</v>
      </c>
    </row>
    <row r="14" spans="1:36" s="14" customFormat="1" ht="14.4" customHeight="1" thickBot="1">
      <c r="A14" s="113">
        <v>5</v>
      </c>
      <c r="B14" s="91"/>
      <c r="C14" s="92" t="s">
        <v>63</v>
      </c>
      <c r="D14" s="98">
        <v>12</v>
      </c>
      <c r="E14" s="90"/>
      <c r="F14" s="90"/>
      <c r="G14" s="32">
        <v>6773</v>
      </c>
      <c r="H14" s="33">
        <v>24</v>
      </c>
      <c r="I14" s="33">
        <v>24</v>
      </c>
      <c r="J14" s="34">
        <f t="shared" ref="J14" si="8">ROUND(G14/H14*I14,2)</f>
        <v>6773</v>
      </c>
      <c r="K14" s="34">
        <v>0.3</v>
      </c>
      <c r="L14" s="33">
        <f t="shared" ref="L14" si="9">J14*K14</f>
        <v>2031.8999999999999</v>
      </c>
      <c r="M14" s="33">
        <f t="shared" ref="M14" si="10">J14+L14</f>
        <v>8804.9</v>
      </c>
      <c r="N14" s="34"/>
      <c r="O14" s="34"/>
      <c r="P14" s="34">
        <f t="shared" ref="P14" si="11">J14+L14+N14</f>
        <v>8804.9</v>
      </c>
      <c r="Q14" s="35"/>
      <c r="R14" s="35"/>
      <c r="S14" s="36"/>
      <c r="T14" s="36"/>
      <c r="U14" s="36"/>
      <c r="V14" s="36"/>
      <c r="W14" s="36"/>
      <c r="X14" s="36"/>
      <c r="Y14" s="37">
        <v>0</v>
      </c>
      <c r="Z14" s="35">
        <f t="shared" ref="Z14" si="12">P14*Y14</f>
        <v>0</v>
      </c>
      <c r="AA14" s="35"/>
      <c r="AB14" s="35">
        <f t="shared" ref="AB14" si="13">ROUND(J14*AA14,2)</f>
        <v>0</v>
      </c>
      <c r="AC14" s="36">
        <f t="shared" ref="AC14" si="14">P14+R14+T14+V14+Z14</f>
        <v>8804.9</v>
      </c>
      <c r="AD14" s="36">
        <f>AC14*AD7</f>
        <v>88.048999999999992</v>
      </c>
      <c r="AE14" s="36"/>
      <c r="AF14" s="36">
        <f t="shared" ref="AF14" si="15">AC14+AD14+AE14</f>
        <v>8892.9490000000005</v>
      </c>
      <c r="AG14" s="45">
        <v>12</v>
      </c>
      <c r="AH14" s="38"/>
      <c r="AI14" s="135">
        <v>8805</v>
      </c>
      <c r="AJ14" s="118">
        <f>AF14*AG14+AI14</f>
        <v>115520.38800000001</v>
      </c>
    </row>
    <row r="15" spans="1:36" s="14" customFormat="1" ht="14.4" customHeight="1">
      <c r="A15" s="174">
        <v>6</v>
      </c>
      <c r="B15" s="81" t="s">
        <v>18</v>
      </c>
      <c r="C15" s="168" t="s">
        <v>51</v>
      </c>
      <c r="D15" s="170">
        <v>13</v>
      </c>
      <c r="E15" s="52"/>
      <c r="F15" s="52"/>
      <c r="G15" s="176">
        <v>7253</v>
      </c>
      <c r="H15" s="54">
        <v>24</v>
      </c>
      <c r="I15" s="54">
        <v>18</v>
      </c>
      <c r="J15" s="55">
        <f>ROUND(G15/H15*I15,2)</f>
        <v>5439.75</v>
      </c>
      <c r="K15" s="55">
        <v>0.5</v>
      </c>
      <c r="L15" s="54">
        <f t="shared" si="0"/>
        <v>2719.875</v>
      </c>
      <c r="M15" s="54">
        <f t="shared" si="7"/>
        <v>8159.625</v>
      </c>
      <c r="N15" s="55">
        <f>M15*N7</f>
        <v>1223.9437499999999</v>
      </c>
      <c r="O15" s="55">
        <f>M15*O7</f>
        <v>1223.9437499999999</v>
      </c>
      <c r="P15" s="55">
        <f>J15+L15+N15+O15</f>
        <v>10607.512500000001</v>
      </c>
      <c r="Q15" s="56"/>
      <c r="R15" s="56"/>
      <c r="S15" s="57"/>
      <c r="T15" s="57"/>
      <c r="U15" s="57"/>
      <c r="V15" s="57"/>
      <c r="W15" s="57"/>
      <c r="X15" s="57"/>
      <c r="Y15" s="58">
        <v>0.1</v>
      </c>
      <c r="Z15" s="56">
        <f>P15*Y15</f>
        <v>1060.75125</v>
      </c>
      <c r="AA15" s="56"/>
      <c r="AB15" s="56">
        <f t="shared" si="1"/>
        <v>0</v>
      </c>
      <c r="AC15" s="57">
        <f t="shared" ref="AC15:AC34" si="16">P15+R15+T15+V15+Z15</f>
        <v>11668.26375</v>
      </c>
      <c r="AD15" s="57">
        <f>AC15*AD7</f>
        <v>116.6826375</v>
      </c>
      <c r="AE15" s="57"/>
      <c r="AF15" s="57">
        <f t="shared" si="3"/>
        <v>11784.9463875</v>
      </c>
      <c r="AG15" s="82">
        <v>12</v>
      </c>
      <c r="AH15" s="59"/>
      <c r="AI15" s="115">
        <v>14144</v>
      </c>
      <c r="AJ15" s="116">
        <f>AF15*AG15+AI15</f>
        <v>155563.35665</v>
      </c>
    </row>
    <row r="16" spans="1:36" s="14" customFormat="1" ht="14.4" customHeight="1" thickBot="1">
      <c r="A16" s="175"/>
      <c r="B16" s="83"/>
      <c r="C16" s="169"/>
      <c r="D16" s="171"/>
      <c r="E16" s="61"/>
      <c r="F16" s="61"/>
      <c r="G16" s="177"/>
      <c r="H16" s="84">
        <v>24</v>
      </c>
      <c r="I16" s="84">
        <v>6</v>
      </c>
      <c r="J16" s="64">
        <f>G15/H16*I16</f>
        <v>1813.25</v>
      </c>
      <c r="K16" s="64">
        <v>0.5</v>
      </c>
      <c r="L16" s="84">
        <f t="shared" si="0"/>
        <v>906.625</v>
      </c>
      <c r="M16" s="84">
        <f t="shared" si="7"/>
        <v>2719.875</v>
      </c>
      <c r="N16" s="64"/>
      <c r="O16" s="64">
        <f>J16*O8</f>
        <v>0</v>
      </c>
      <c r="P16" s="64">
        <f>J16+L16+N16+O16</f>
        <v>2719.875</v>
      </c>
      <c r="Q16" s="65"/>
      <c r="R16" s="65"/>
      <c r="S16" s="76"/>
      <c r="T16" s="76"/>
      <c r="U16" s="66"/>
      <c r="V16" s="66"/>
      <c r="W16" s="66"/>
      <c r="X16" s="66"/>
      <c r="Y16" s="67">
        <v>0.1</v>
      </c>
      <c r="Z16" s="65">
        <f>P16*Y16</f>
        <v>271.98750000000001</v>
      </c>
      <c r="AA16" s="65"/>
      <c r="AB16" s="65">
        <f t="shared" ref="AB16" si="17">ROUND(J16*AA16,2)</f>
        <v>0</v>
      </c>
      <c r="AC16" s="66">
        <f t="shared" si="16"/>
        <v>2991.8625000000002</v>
      </c>
      <c r="AD16" s="66">
        <f>AC16*AD7</f>
        <v>29.918625000000002</v>
      </c>
      <c r="AE16" s="66"/>
      <c r="AF16" s="66">
        <f t="shared" si="3"/>
        <v>3021.781125</v>
      </c>
      <c r="AG16" s="85">
        <v>12</v>
      </c>
      <c r="AH16" s="68"/>
      <c r="AI16" s="115"/>
      <c r="AJ16" s="117">
        <f>AF16*AG16+AH16</f>
        <v>36261.373500000002</v>
      </c>
    </row>
    <row r="17" spans="1:36" s="21" customFormat="1" ht="14.4" customHeight="1" thickBot="1">
      <c r="A17" s="47">
        <v>7</v>
      </c>
      <c r="B17" s="69"/>
      <c r="C17" s="106" t="s">
        <v>50</v>
      </c>
      <c r="D17" s="80">
        <v>12</v>
      </c>
      <c r="E17" s="31"/>
      <c r="F17" s="31"/>
      <c r="G17" s="32">
        <v>6773</v>
      </c>
      <c r="H17" s="33">
        <v>24</v>
      </c>
      <c r="I17" s="33">
        <v>24</v>
      </c>
      <c r="J17" s="34">
        <f>ROUND(G17/H17*I17,2)</f>
        <v>6773</v>
      </c>
      <c r="K17" s="34">
        <v>0.3</v>
      </c>
      <c r="L17" s="33">
        <f t="shared" si="0"/>
        <v>2031.8999999999999</v>
      </c>
      <c r="M17" s="33">
        <f t="shared" si="7"/>
        <v>8804.9</v>
      </c>
      <c r="N17" s="34"/>
      <c r="O17" s="34">
        <f>J17*O8</f>
        <v>0</v>
      </c>
      <c r="P17" s="34">
        <f>J17+L17+N17+O17</f>
        <v>8804.9</v>
      </c>
      <c r="Q17" s="35"/>
      <c r="R17" s="35"/>
      <c r="S17" s="107">
        <v>0.1</v>
      </c>
      <c r="T17" s="108">
        <f>P17*S17</f>
        <v>880.49</v>
      </c>
      <c r="U17" s="36"/>
      <c r="V17" s="36"/>
      <c r="W17" s="36"/>
      <c r="X17" s="36"/>
      <c r="Y17" s="37"/>
      <c r="Z17" s="35"/>
      <c r="AA17" s="35"/>
      <c r="AB17" s="35">
        <f t="shared" ref="AB17" si="18">ROUND(J17*AA17,2)</f>
        <v>0</v>
      </c>
      <c r="AC17" s="36">
        <f t="shared" si="16"/>
        <v>9685.39</v>
      </c>
      <c r="AD17" s="57">
        <f>AC17*AD7</f>
        <v>96.853899999999996</v>
      </c>
      <c r="AE17" s="36"/>
      <c r="AF17" s="36">
        <f t="shared" si="3"/>
        <v>9782.2438999999995</v>
      </c>
      <c r="AG17" s="45">
        <v>12</v>
      </c>
      <c r="AH17" s="59"/>
      <c r="AI17" s="115">
        <v>8805</v>
      </c>
      <c r="AJ17" s="118">
        <f>AF17*AG17+AI17</f>
        <v>126191.92679999999</v>
      </c>
    </row>
    <row r="18" spans="1:36" s="21" customFormat="1" ht="14.4" customHeight="1" thickBot="1">
      <c r="A18" s="46">
        <v>8</v>
      </c>
      <c r="B18" s="70" t="s">
        <v>19</v>
      </c>
      <c r="C18" s="109" t="s">
        <v>55</v>
      </c>
      <c r="D18" s="86">
        <v>12</v>
      </c>
      <c r="E18" s="71"/>
      <c r="F18" s="71"/>
      <c r="G18" s="87">
        <v>6773</v>
      </c>
      <c r="H18" s="73">
        <v>24</v>
      </c>
      <c r="I18" s="73">
        <v>12</v>
      </c>
      <c r="J18" s="74">
        <f>ROUND(G18/H18*I18,2)</f>
        <v>3386.5</v>
      </c>
      <c r="K18" s="74">
        <v>0.3</v>
      </c>
      <c r="L18" s="73">
        <f t="shared" si="0"/>
        <v>1015.9499999999999</v>
      </c>
      <c r="M18" s="73">
        <f>J18+L18</f>
        <v>4402.45</v>
      </c>
      <c r="N18" s="74"/>
      <c r="O18" s="74"/>
      <c r="P18" s="74">
        <f>J18+L18+N18</f>
        <v>4402.45</v>
      </c>
      <c r="Q18" s="75"/>
      <c r="R18" s="75"/>
      <c r="S18" s="100">
        <v>0.1</v>
      </c>
      <c r="T18" s="76">
        <f>P18*S18</f>
        <v>440.245</v>
      </c>
      <c r="U18" s="76"/>
      <c r="V18" s="76"/>
      <c r="W18" s="76"/>
      <c r="X18" s="76"/>
      <c r="Y18" s="77">
        <v>0.1</v>
      </c>
      <c r="Z18" s="75">
        <f t="shared" si="4"/>
        <v>440.245</v>
      </c>
      <c r="AA18" s="75"/>
      <c r="AB18" s="75">
        <f t="shared" si="1"/>
        <v>0</v>
      </c>
      <c r="AC18" s="76">
        <f t="shared" si="16"/>
        <v>5282.94</v>
      </c>
      <c r="AD18" s="57">
        <f>AC18*AD7</f>
        <v>52.8294</v>
      </c>
      <c r="AE18" s="76"/>
      <c r="AF18" s="76">
        <f t="shared" si="3"/>
        <v>5335.7693999999992</v>
      </c>
      <c r="AG18" s="78">
        <v>12</v>
      </c>
      <c r="AH18" s="59"/>
      <c r="AI18" s="115"/>
      <c r="AJ18" s="119">
        <f>AF18*AG18+AH18</f>
        <v>64029.232799999991</v>
      </c>
    </row>
    <row r="19" spans="1:36" s="14" customFormat="1" ht="14.4" customHeight="1" thickBot="1">
      <c r="A19" s="174">
        <v>9</v>
      </c>
      <c r="B19" s="81" t="s">
        <v>19</v>
      </c>
      <c r="C19" s="168" t="s">
        <v>30</v>
      </c>
      <c r="D19" s="170">
        <v>13</v>
      </c>
      <c r="E19" s="52"/>
      <c r="F19" s="52"/>
      <c r="G19" s="176">
        <v>7253</v>
      </c>
      <c r="H19" s="54">
        <v>24</v>
      </c>
      <c r="I19" s="54">
        <v>20</v>
      </c>
      <c r="J19" s="55">
        <f>ROUND(G19/H19*I19,2)</f>
        <v>6044.17</v>
      </c>
      <c r="K19" s="55">
        <v>0.5</v>
      </c>
      <c r="L19" s="54">
        <f t="shared" si="0"/>
        <v>3022.085</v>
      </c>
      <c r="M19" s="54">
        <f t="shared" si="7"/>
        <v>9066.255000000001</v>
      </c>
      <c r="N19" s="55">
        <f>M19*N7</f>
        <v>1359.9382500000002</v>
      </c>
      <c r="O19" s="55"/>
      <c r="P19" s="55">
        <f>J19+L19+N19</f>
        <v>10426.19325</v>
      </c>
      <c r="Q19" s="56"/>
      <c r="R19" s="56"/>
      <c r="S19" s="57"/>
      <c r="T19" s="57"/>
      <c r="U19" s="57"/>
      <c r="V19" s="57"/>
      <c r="W19" s="57"/>
      <c r="X19" s="57"/>
      <c r="Y19" s="58">
        <v>0.1</v>
      </c>
      <c r="Z19" s="56">
        <f t="shared" si="4"/>
        <v>1042.6193250000001</v>
      </c>
      <c r="AA19" s="56"/>
      <c r="AB19" s="56">
        <f t="shared" si="1"/>
        <v>0</v>
      </c>
      <c r="AC19" s="57">
        <f t="shared" si="16"/>
        <v>11468.812575</v>
      </c>
      <c r="AD19" s="66">
        <f>AC19*AD7</f>
        <v>114.68812575</v>
      </c>
      <c r="AE19" s="57"/>
      <c r="AF19" s="57">
        <f t="shared" si="3"/>
        <v>11583.500700750001</v>
      </c>
      <c r="AG19" s="82">
        <v>12</v>
      </c>
      <c r="AH19" s="68"/>
      <c r="AI19" s="115">
        <v>12512</v>
      </c>
      <c r="AJ19" s="116">
        <f>AF19*AG19+AI19</f>
        <v>151514.008409</v>
      </c>
    </row>
    <row r="20" spans="1:36" s="14" customFormat="1" ht="14.4" customHeight="1" thickBot="1">
      <c r="A20" s="175"/>
      <c r="B20" s="83"/>
      <c r="C20" s="169"/>
      <c r="D20" s="171"/>
      <c r="E20" s="61"/>
      <c r="F20" s="61"/>
      <c r="G20" s="177"/>
      <c r="H20" s="84">
        <v>24</v>
      </c>
      <c r="I20" s="84">
        <v>8</v>
      </c>
      <c r="J20" s="55">
        <f>ROUND(G19/H20*I20,2)</f>
        <v>2417.67</v>
      </c>
      <c r="K20" s="64">
        <v>0.5</v>
      </c>
      <c r="L20" s="84">
        <f t="shared" si="0"/>
        <v>1208.835</v>
      </c>
      <c r="M20" s="84">
        <f t="shared" si="7"/>
        <v>3626.5050000000001</v>
      </c>
      <c r="N20" s="64"/>
      <c r="O20" s="64"/>
      <c r="P20" s="64">
        <f>J20+L20+N20</f>
        <v>3626.5050000000001</v>
      </c>
      <c r="Q20" s="65"/>
      <c r="R20" s="65"/>
      <c r="S20" s="66"/>
      <c r="T20" s="66"/>
      <c r="U20" s="66"/>
      <c r="V20" s="66"/>
      <c r="W20" s="66"/>
      <c r="X20" s="66"/>
      <c r="Y20" s="67">
        <v>0.1</v>
      </c>
      <c r="Z20" s="65">
        <f t="shared" ref="Z20" si="19">P20*Y20</f>
        <v>362.65050000000002</v>
      </c>
      <c r="AA20" s="65"/>
      <c r="AB20" s="65">
        <f t="shared" ref="AB20" si="20">ROUND(J20*AA20,2)</f>
        <v>0</v>
      </c>
      <c r="AC20" s="66">
        <f t="shared" si="16"/>
        <v>3989.1555000000003</v>
      </c>
      <c r="AD20" s="57">
        <f>AC20*AD7</f>
        <v>39.891555000000004</v>
      </c>
      <c r="AE20" s="66"/>
      <c r="AF20" s="66">
        <f t="shared" si="3"/>
        <v>4029.0470550000005</v>
      </c>
      <c r="AG20" s="85">
        <v>12</v>
      </c>
      <c r="AH20" s="59"/>
      <c r="AI20" s="115"/>
      <c r="AJ20" s="117">
        <f>AF20*AG20+AH20</f>
        <v>48348.564660000004</v>
      </c>
    </row>
    <row r="21" spans="1:36" s="14" customFormat="1" ht="14.4" customHeight="1">
      <c r="A21" s="174">
        <v>10</v>
      </c>
      <c r="B21" s="88" t="s">
        <v>20</v>
      </c>
      <c r="C21" s="168" t="s">
        <v>31</v>
      </c>
      <c r="D21" s="170">
        <v>13</v>
      </c>
      <c r="E21" s="52"/>
      <c r="F21" s="52"/>
      <c r="G21" s="53">
        <v>7253</v>
      </c>
      <c r="H21" s="54">
        <v>24</v>
      </c>
      <c r="I21" s="54">
        <v>28</v>
      </c>
      <c r="J21" s="55">
        <f>ROUND(G21/H21*I21,2)</f>
        <v>8461.83</v>
      </c>
      <c r="K21" s="55">
        <v>0.5</v>
      </c>
      <c r="L21" s="54">
        <f t="shared" si="0"/>
        <v>4230.915</v>
      </c>
      <c r="M21" s="54">
        <f t="shared" si="7"/>
        <v>12692.744999999999</v>
      </c>
      <c r="N21" s="55">
        <f>M21*N7</f>
        <v>1903.9117499999998</v>
      </c>
      <c r="O21" s="55"/>
      <c r="P21" s="55">
        <f>J21+L21+N21+O21</f>
        <v>14596.656749999998</v>
      </c>
      <c r="Q21" s="56"/>
      <c r="R21" s="56"/>
      <c r="S21" s="57"/>
      <c r="T21" s="57"/>
      <c r="U21" s="57"/>
      <c r="V21" s="57"/>
      <c r="W21" s="57"/>
      <c r="X21" s="57"/>
      <c r="Y21" s="58">
        <v>0.3</v>
      </c>
      <c r="Z21" s="56">
        <f t="shared" si="4"/>
        <v>4378.9970249999997</v>
      </c>
      <c r="AA21" s="56"/>
      <c r="AB21" s="56">
        <f t="shared" si="1"/>
        <v>0</v>
      </c>
      <c r="AC21" s="57">
        <f t="shared" si="16"/>
        <v>18975.653774999999</v>
      </c>
      <c r="AD21" s="57">
        <f>AC21*AD7</f>
        <v>189.75653774999998</v>
      </c>
      <c r="AE21" s="57"/>
      <c r="AF21" s="57">
        <f t="shared" si="3"/>
        <v>19165.410312749998</v>
      </c>
      <c r="AG21" s="82">
        <v>12</v>
      </c>
      <c r="AH21" s="59"/>
      <c r="AI21" s="115">
        <v>12512</v>
      </c>
      <c r="AJ21" s="116">
        <f>AF21*AG21+AI21</f>
        <v>242496.92375299998</v>
      </c>
    </row>
    <row r="22" spans="1:36" s="14" customFormat="1" ht="14.4" customHeight="1" thickBot="1">
      <c r="A22" s="175"/>
      <c r="B22" s="89"/>
      <c r="C22" s="169"/>
      <c r="D22" s="171"/>
      <c r="E22" s="61"/>
      <c r="F22" s="61"/>
      <c r="G22" s="62">
        <v>7253</v>
      </c>
      <c r="H22" s="63">
        <v>24</v>
      </c>
      <c r="I22" s="63">
        <v>6</v>
      </c>
      <c r="J22" s="64">
        <f>ROUND(G22/H22*I22,2)</f>
        <v>1813.25</v>
      </c>
      <c r="K22" s="64">
        <v>0.5</v>
      </c>
      <c r="L22" s="84">
        <f t="shared" si="0"/>
        <v>906.625</v>
      </c>
      <c r="M22" s="84">
        <f t="shared" si="7"/>
        <v>2719.875</v>
      </c>
      <c r="N22" s="64">
        <v>0</v>
      </c>
      <c r="O22" s="64">
        <f>J22*O8</f>
        <v>0</v>
      </c>
      <c r="P22" s="64">
        <f>J22+L22+N22+O22</f>
        <v>2719.875</v>
      </c>
      <c r="Q22" s="65"/>
      <c r="R22" s="65"/>
      <c r="S22" s="66"/>
      <c r="T22" s="66"/>
      <c r="U22" s="66"/>
      <c r="V22" s="66"/>
      <c r="W22" s="66"/>
      <c r="X22" s="66"/>
      <c r="Y22" s="67">
        <v>0.3</v>
      </c>
      <c r="Z22" s="65">
        <f t="shared" si="4"/>
        <v>815.96249999999998</v>
      </c>
      <c r="AA22" s="65"/>
      <c r="AB22" s="65">
        <f t="shared" si="1"/>
        <v>0</v>
      </c>
      <c r="AC22" s="66">
        <f t="shared" si="16"/>
        <v>3535.8375000000001</v>
      </c>
      <c r="AD22" s="66">
        <f>AC22*AD7</f>
        <v>35.358375000000002</v>
      </c>
      <c r="AE22" s="66"/>
      <c r="AF22" s="66">
        <f t="shared" si="3"/>
        <v>3571.1958749999999</v>
      </c>
      <c r="AG22" s="85">
        <v>12</v>
      </c>
      <c r="AH22" s="68"/>
      <c r="AI22" s="115"/>
      <c r="AJ22" s="117">
        <f>AF22*AG22</f>
        <v>42854.3505</v>
      </c>
    </row>
    <row r="23" spans="1:36" s="14" customFormat="1" ht="14.4" customHeight="1">
      <c r="A23" s="174">
        <v>11</v>
      </c>
      <c r="B23" s="81"/>
      <c r="C23" s="168" t="s">
        <v>32</v>
      </c>
      <c r="D23" s="170">
        <v>13</v>
      </c>
      <c r="E23" s="52"/>
      <c r="F23" s="52"/>
      <c r="G23" s="53">
        <v>7253</v>
      </c>
      <c r="H23" s="54">
        <v>24</v>
      </c>
      <c r="I23" s="54">
        <v>24</v>
      </c>
      <c r="J23" s="55">
        <f>G23/H23*I23</f>
        <v>7253</v>
      </c>
      <c r="K23" s="55">
        <v>0.5</v>
      </c>
      <c r="L23" s="54">
        <f t="shared" si="0"/>
        <v>3626.5</v>
      </c>
      <c r="M23" s="54">
        <f t="shared" si="7"/>
        <v>10879.5</v>
      </c>
      <c r="N23" s="55">
        <f>M23*N7</f>
        <v>1631.925</v>
      </c>
      <c r="O23" s="55"/>
      <c r="P23" s="55">
        <f t="shared" ref="P23:P31" si="21">J23+L23+N23</f>
        <v>12511.424999999999</v>
      </c>
      <c r="Q23" s="56"/>
      <c r="R23" s="56"/>
      <c r="S23" s="110">
        <v>0.1</v>
      </c>
      <c r="T23" s="57">
        <f>P23*S23</f>
        <v>1251.1424999999999</v>
      </c>
      <c r="U23" s="57"/>
      <c r="V23" s="57"/>
      <c r="W23" s="57"/>
      <c r="X23" s="57"/>
      <c r="Y23" s="58">
        <v>0.1</v>
      </c>
      <c r="Z23" s="56">
        <f t="shared" ref="Z23:Z28" si="22">P23*Y23</f>
        <v>1251.1424999999999</v>
      </c>
      <c r="AA23" s="56"/>
      <c r="AB23" s="56">
        <f t="shared" si="1"/>
        <v>0</v>
      </c>
      <c r="AC23" s="57">
        <f t="shared" si="16"/>
        <v>15013.71</v>
      </c>
      <c r="AD23" s="57">
        <f>AC23*AD7</f>
        <v>150.1371</v>
      </c>
      <c r="AE23" s="57"/>
      <c r="AF23" s="57">
        <f t="shared" si="3"/>
        <v>15163.847099999999</v>
      </c>
      <c r="AG23" s="82">
        <v>12</v>
      </c>
      <c r="AH23" s="59"/>
      <c r="AI23" s="115">
        <v>12512</v>
      </c>
      <c r="AJ23" s="116">
        <f>AF23*AG23+AI23</f>
        <v>194478.16519999999</v>
      </c>
    </row>
    <row r="24" spans="1:36" s="14" customFormat="1" ht="14.4" customHeight="1" thickBot="1">
      <c r="A24" s="175"/>
      <c r="B24" s="83"/>
      <c r="C24" s="169"/>
      <c r="D24" s="171"/>
      <c r="E24" s="61"/>
      <c r="F24" s="61"/>
      <c r="G24" s="62">
        <v>7253</v>
      </c>
      <c r="H24" s="84">
        <v>24</v>
      </c>
      <c r="I24" s="84">
        <v>8</v>
      </c>
      <c r="J24" s="64">
        <f t="shared" ref="J24" si="23">G24/H24*I24</f>
        <v>2417.6666666666665</v>
      </c>
      <c r="K24" s="64">
        <v>0.5</v>
      </c>
      <c r="L24" s="84">
        <f t="shared" si="0"/>
        <v>1208.8333333333333</v>
      </c>
      <c r="M24" s="84">
        <f t="shared" ref="M24" si="24">J24+L24</f>
        <v>3626.5</v>
      </c>
      <c r="N24" s="64"/>
      <c r="O24" s="64"/>
      <c r="P24" s="64">
        <f t="shared" ref="P24" si="25">J24+L24+N24</f>
        <v>3626.5</v>
      </c>
      <c r="Q24" s="65"/>
      <c r="R24" s="65"/>
      <c r="S24" s="111">
        <v>0.1</v>
      </c>
      <c r="T24" s="66">
        <f>P24*S24</f>
        <v>362.65000000000003</v>
      </c>
      <c r="U24" s="66"/>
      <c r="V24" s="66"/>
      <c r="W24" s="66"/>
      <c r="X24" s="66"/>
      <c r="Y24" s="67">
        <v>0.1</v>
      </c>
      <c r="Z24" s="65">
        <f t="shared" si="22"/>
        <v>362.65000000000003</v>
      </c>
      <c r="AA24" s="65"/>
      <c r="AB24" s="65">
        <f t="shared" ref="AB24" si="26">ROUND(J24*AA24,2)</f>
        <v>0</v>
      </c>
      <c r="AC24" s="66">
        <f t="shared" si="16"/>
        <v>4351.8</v>
      </c>
      <c r="AD24" s="66">
        <f>AC24*AD7</f>
        <v>43.518000000000001</v>
      </c>
      <c r="AE24" s="66"/>
      <c r="AF24" s="66">
        <f t="shared" si="3"/>
        <v>4395.3180000000002</v>
      </c>
      <c r="AG24" s="85">
        <v>12</v>
      </c>
      <c r="AH24" s="68"/>
      <c r="AI24" s="115"/>
      <c r="AJ24" s="117">
        <f>AF24*AG24+AH24</f>
        <v>52743.816000000006</v>
      </c>
    </row>
    <row r="25" spans="1:36" s="14" customFormat="1" ht="14.4" customHeight="1" thickBot="1">
      <c r="A25" s="174">
        <v>12</v>
      </c>
      <c r="B25" s="81"/>
      <c r="C25" s="168" t="s">
        <v>33</v>
      </c>
      <c r="D25" s="170">
        <v>13</v>
      </c>
      <c r="E25" s="52"/>
      <c r="F25" s="52"/>
      <c r="G25" s="176">
        <v>7253</v>
      </c>
      <c r="H25" s="54">
        <v>24</v>
      </c>
      <c r="I25" s="54">
        <v>28</v>
      </c>
      <c r="J25" s="55">
        <f>G25/H25*I25</f>
        <v>8461.8333333333321</v>
      </c>
      <c r="K25" s="55">
        <v>0.5</v>
      </c>
      <c r="L25" s="54">
        <f t="shared" si="0"/>
        <v>4230.9166666666661</v>
      </c>
      <c r="M25" s="54">
        <f t="shared" si="7"/>
        <v>12692.749999999998</v>
      </c>
      <c r="N25" s="55">
        <f>M25*N7</f>
        <v>1903.9124999999997</v>
      </c>
      <c r="O25" s="55"/>
      <c r="P25" s="55">
        <f>J25+L25+N25</f>
        <v>14596.662499999999</v>
      </c>
      <c r="Q25" s="56"/>
      <c r="R25" s="56"/>
      <c r="S25" s="110">
        <v>0.1</v>
      </c>
      <c r="T25" s="57">
        <f>P25*S25</f>
        <v>1459.66625</v>
      </c>
      <c r="U25" s="57"/>
      <c r="V25" s="57"/>
      <c r="W25" s="57"/>
      <c r="X25" s="57"/>
      <c r="Y25" s="58">
        <v>0.3</v>
      </c>
      <c r="Z25" s="56">
        <f t="shared" si="22"/>
        <v>4378.9987499999997</v>
      </c>
      <c r="AA25" s="56"/>
      <c r="AB25" s="56">
        <f t="shared" si="1"/>
        <v>0</v>
      </c>
      <c r="AC25" s="57">
        <f t="shared" si="16"/>
        <v>20435.327499999999</v>
      </c>
      <c r="AD25" s="57">
        <f>AC25*AD7</f>
        <v>204.353275</v>
      </c>
      <c r="AE25" s="57"/>
      <c r="AF25" s="57">
        <f t="shared" si="3"/>
        <v>20639.680775000001</v>
      </c>
      <c r="AG25" s="82">
        <v>12</v>
      </c>
      <c r="AH25" s="59"/>
      <c r="AI25" s="115">
        <v>12512</v>
      </c>
      <c r="AJ25" s="116">
        <f>AF25*AG25+AI25</f>
        <v>260188.16930000001</v>
      </c>
    </row>
    <row r="26" spans="1:36" s="14" customFormat="1" ht="14.4" customHeight="1" thickBot="1">
      <c r="A26" s="175"/>
      <c r="B26" s="83"/>
      <c r="C26" s="169"/>
      <c r="D26" s="171"/>
      <c r="E26" s="61"/>
      <c r="F26" s="61"/>
      <c r="G26" s="177"/>
      <c r="H26" s="84">
        <v>24</v>
      </c>
      <c r="I26" s="84">
        <v>8</v>
      </c>
      <c r="J26" s="55">
        <f>G25/H26*I26</f>
        <v>2417.6666666666665</v>
      </c>
      <c r="K26" s="64">
        <v>0.5</v>
      </c>
      <c r="L26" s="84">
        <f t="shared" ref="L26" si="27">J26*K26</f>
        <v>1208.8333333333333</v>
      </c>
      <c r="M26" s="84">
        <f t="shared" ref="M26" si="28">J26+L26</f>
        <v>3626.5</v>
      </c>
      <c r="N26" s="64"/>
      <c r="O26" s="64"/>
      <c r="P26" s="64">
        <f>J26+L26+N26</f>
        <v>3626.5</v>
      </c>
      <c r="Q26" s="65"/>
      <c r="R26" s="65"/>
      <c r="S26" s="111">
        <v>0.1</v>
      </c>
      <c r="T26" s="66">
        <f>P26*S26</f>
        <v>362.65000000000003</v>
      </c>
      <c r="U26" s="66"/>
      <c r="V26" s="66"/>
      <c r="W26" s="66"/>
      <c r="X26" s="66"/>
      <c r="Y26" s="67">
        <v>0.3</v>
      </c>
      <c r="Z26" s="65">
        <f t="shared" si="22"/>
        <v>1087.95</v>
      </c>
      <c r="AA26" s="65"/>
      <c r="AB26" s="65">
        <f t="shared" ref="AB26" si="29">ROUND(J26*AA26,2)</f>
        <v>0</v>
      </c>
      <c r="AC26" s="66">
        <f t="shared" si="16"/>
        <v>5077.1000000000004</v>
      </c>
      <c r="AD26" s="57">
        <f>AC26*AD7</f>
        <v>50.771000000000008</v>
      </c>
      <c r="AE26" s="66"/>
      <c r="AF26" s="66">
        <f t="shared" si="3"/>
        <v>5127.8710000000001</v>
      </c>
      <c r="AG26" s="85">
        <v>12</v>
      </c>
      <c r="AH26" s="59"/>
      <c r="AI26" s="115"/>
      <c r="AJ26" s="117">
        <f>AF26*AG26+AH26</f>
        <v>61534.452000000005</v>
      </c>
    </row>
    <row r="27" spans="1:36" s="14" customFormat="1" ht="14.4" customHeight="1" thickBot="1">
      <c r="A27" s="174">
        <v>13</v>
      </c>
      <c r="B27" s="81"/>
      <c r="C27" s="168" t="s">
        <v>34</v>
      </c>
      <c r="D27" s="170">
        <v>14</v>
      </c>
      <c r="E27" s="52"/>
      <c r="F27" s="52"/>
      <c r="G27" s="53">
        <v>7732</v>
      </c>
      <c r="H27" s="54">
        <v>24</v>
      </c>
      <c r="I27" s="54">
        <v>28</v>
      </c>
      <c r="J27" s="55">
        <f>G27/H27*I27</f>
        <v>9020.6666666666679</v>
      </c>
      <c r="K27" s="55">
        <v>0.7</v>
      </c>
      <c r="L27" s="54">
        <f t="shared" ref="L27:L42" si="30">J27*K27</f>
        <v>6314.4666666666672</v>
      </c>
      <c r="M27" s="54">
        <f t="shared" si="7"/>
        <v>15335.133333333335</v>
      </c>
      <c r="N27" s="55">
        <f>M27*N7</f>
        <v>2300.27</v>
      </c>
      <c r="O27" s="55"/>
      <c r="P27" s="55">
        <f t="shared" si="21"/>
        <v>17635.403333333335</v>
      </c>
      <c r="Q27" s="58">
        <v>0.2</v>
      </c>
      <c r="R27" s="56">
        <f>P27*Q27</f>
        <v>3527.0806666666672</v>
      </c>
      <c r="S27" s="110">
        <v>0</v>
      </c>
      <c r="T27" s="57">
        <f t="shared" ref="T27:T29" si="31">P27*S27</f>
        <v>0</v>
      </c>
      <c r="U27" s="57"/>
      <c r="V27" s="57"/>
      <c r="W27" s="57"/>
      <c r="X27" s="57"/>
      <c r="Y27" s="58">
        <v>0.3</v>
      </c>
      <c r="Z27" s="56">
        <f t="shared" si="22"/>
        <v>5290.6210000000001</v>
      </c>
      <c r="AA27" s="56"/>
      <c r="AB27" s="56">
        <f t="shared" si="1"/>
        <v>0</v>
      </c>
      <c r="AC27" s="57">
        <f t="shared" si="16"/>
        <v>26453.105000000003</v>
      </c>
      <c r="AD27" s="57">
        <f>AC27*AD7</f>
        <v>264.53105000000005</v>
      </c>
      <c r="AE27" s="57"/>
      <c r="AF27" s="57">
        <f t="shared" si="3"/>
        <v>26717.636050000005</v>
      </c>
      <c r="AG27" s="59">
        <v>12</v>
      </c>
      <c r="AH27" s="59"/>
      <c r="AI27" s="115">
        <v>13144</v>
      </c>
      <c r="AJ27" s="116">
        <f>AF27*AG27+AI27</f>
        <v>333755.63260000007</v>
      </c>
    </row>
    <row r="28" spans="1:36" s="14" customFormat="1" ht="14.4" customHeight="1" thickBot="1">
      <c r="A28" s="175"/>
      <c r="B28" s="83"/>
      <c r="C28" s="169"/>
      <c r="D28" s="171"/>
      <c r="E28" s="61"/>
      <c r="F28" s="61"/>
      <c r="G28" s="62">
        <v>7732</v>
      </c>
      <c r="H28" s="63">
        <v>24</v>
      </c>
      <c r="I28" s="63">
        <v>8</v>
      </c>
      <c r="J28" s="64">
        <f>G28/H28*I28</f>
        <v>2577.3333333333335</v>
      </c>
      <c r="K28" s="64">
        <v>0.7</v>
      </c>
      <c r="L28" s="84">
        <f t="shared" si="30"/>
        <v>1804.1333333333332</v>
      </c>
      <c r="M28" s="84">
        <f t="shared" ref="M28" si="32">J28+L28</f>
        <v>4381.4666666666672</v>
      </c>
      <c r="N28" s="64"/>
      <c r="O28" s="64"/>
      <c r="P28" s="64">
        <f t="shared" ref="P28" si="33">J28+L28+N28</f>
        <v>4381.4666666666672</v>
      </c>
      <c r="Q28" s="67">
        <v>0.2</v>
      </c>
      <c r="R28" s="65">
        <f>P28*Q28</f>
        <v>876.29333333333352</v>
      </c>
      <c r="S28" s="111">
        <v>0</v>
      </c>
      <c r="T28" s="66">
        <f t="shared" ref="T28" si="34">P28*S28</f>
        <v>0</v>
      </c>
      <c r="U28" s="66"/>
      <c r="V28" s="66"/>
      <c r="W28" s="66"/>
      <c r="X28" s="66"/>
      <c r="Y28" s="67">
        <v>0.3</v>
      </c>
      <c r="Z28" s="65">
        <f t="shared" si="22"/>
        <v>1314.44</v>
      </c>
      <c r="AA28" s="65"/>
      <c r="AB28" s="65">
        <f t="shared" ref="AB28" si="35">ROUND(J28*AA28,2)</f>
        <v>0</v>
      </c>
      <c r="AC28" s="66">
        <f t="shared" si="16"/>
        <v>6572.2000000000007</v>
      </c>
      <c r="AD28" s="57">
        <f>AC28*AD7</f>
        <v>65.722000000000008</v>
      </c>
      <c r="AE28" s="66"/>
      <c r="AF28" s="66">
        <f t="shared" si="3"/>
        <v>6637.9220000000005</v>
      </c>
      <c r="AG28" s="68">
        <v>12</v>
      </c>
      <c r="AH28" s="59"/>
      <c r="AI28" s="115"/>
      <c r="AJ28" s="117">
        <f>AF28*AG28+AH28</f>
        <v>79655.064000000013</v>
      </c>
    </row>
    <row r="29" spans="1:36" s="14" customFormat="1" ht="14.4" customHeight="1" thickBot="1">
      <c r="A29" s="210">
        <v>14</v>
      </c>
      <c r="B29" s="69"/>
      <c r="C29" s="211" t="s">
        <v>35</v>
      </c>
      <c r="D29" s="212">
        <v>14</v>
      </c>
      <c r="E29" s="31"/>
      <c r="F29" s="31"/>
      <c r="G29" s="32">
        <v>7732</v>
      </c>
      <c r="H29" s="33">
        <v>24</v>
      </c>
      <c r="I29" s="33">
        <v>28</v>
      </c>
      <c r="J29" s="34">
        <f>G29/H29*I29</f>
        <v>9020.6666666666679</v>
      </c>
      <c r="K29" s="34">
        <v>0.7</v>
      </c>
      <c r="L29" s="33">
        <f t="shared" si="30"/>
        <v>6314.4666666666672</v>
      </c>
      <c r="M29" s="33">
        <f t="shared" si="7"/>
        <v>15335.133333333335</v>
      </c>
      <c r="N29" s="34">
        <f>M29*N7</f>
        <v>2300.27</v>
      </c>
      <c r="O29" s="34"/>
      <c r="P29" s="34">
        <f t="shared" si="21"/>
        <v>17635.403333333335</v>
      </c>
      <c r="Q29" s="37">
        <v>0</v>
      </c>
      <c r="R29" s="35">
        <f>P29*Q29</f>
        <v>0</v>
      </c>
      <c r="S29" s="104">
        <v>0</v>
      </c>
      <c r="T29" s="36">
        <f t="shared" si="31"/>
        <v>0</v>
      </c>
      <c r="U29" s="36"/>
      <c r="V29" s="36"/>
      <c r="W29" s="36"/>
      <c r="X29" s="36"/>
      <c r="Y29" s="37">
        <v>0.3</v>
      </c>
      <c r="Z29" s="35">
        <f t="shared" si="4"/>
        <v>5290.6210000000001</v>
      </c>
      <c r="AA29" s="35"/>
      <c r="AB29" s="35">
        <f t="shared" si="1"/>
        <v>0</v>
      </c>
      <c r="AC29" s="36">
        <f t="shared" si="16"/>
        <v>22926.024333333335</v>
      </c>
      <c r="AD29" s="66">
        <f>AC29*AD7</f>
        <v>229.26024333333336</v>
      </c>
      <c r="AE29" s="36"/>
      <c r="AF29" s="36">
        <f t="shared" si="3"/>
        <v>23155.284576666669</v>
      </c>
      <c r="AG29" s="38">
        <v>12</v>
      </c>
      <c r="AH29" s="68"/>
      <c r="AI29" s="115">
        <v>13144</v>
      </c>
      <c r="AJ29" s="118">
        <f>AF29*AG29+AI29</f>
        <v>291007.41492000001</v>
      </c>
    </row>
    <row r="30" spans="1:36" s="14" customFormat="1" ht="14.4" customHeight="1" thickBot="1">
      <c r="A30" s="210"/>
      <c r="B30" s="70"/>
      <c r="C30" s="211"/>
      <c r="D30" s="212"/>
      <c r="E30" s="71"/>
      <c r="F30" s="71"/>
      <c r="G30" s="72">
        <v>7732</v>
      </c>
      <c r="H30" s="48">
        <v>24</v>
      </c>
      <c r="I30" s="48">
        <v>4</v>
      </c>
      <c r="J30" s="74">
        <f>G30/H30*I30</f>
        <v>1288.6666666666667</v>
      </c>
      <c r="K30" s="74">
        <v>0.7</v>
      </c>
      <c r="L30" s="73">
        <f t="shared" si="30"/>
        <v>902.06666666666661</v>
      </c>
      <c r="M30" s="73">
        <f t="shared" ref="M30" si="36">J30+L30</f>
        <v>2190.7333333333336</v>
      </c>
      <c r="N30" s="74"/>
      <c r="O30" s="74"/>
      <c r="P30" s="74">
        <f t="shared" ref="P30" si="37">J30+L30+N30</f>
        <v>2190.7333333333336</v>
      </c>
      <c r="Q30" s="77">
        <v>0</v>
      </c>
      <c r="R30" s="75">
        <f>P30*Q30</f>
        <v>0</v>
      </c>
      <c r="S30" s="100">
        <v>0</v>
      </c>
      <c r="T30" s="76">
        <f t="shared" ref="T30" si="38">P30*S30</f>
        <v>0</v>
      </c>
      <c r="U30" s="76"/>
      <c r="V30" s="76"/>
      <c r="W30" s="76"/>
      <c r="X30" s="76"/>
      <c r="Y30" s="77">
        <v>0.3</v>
      </c>
      <c r="Z30" s="75">
        <f t="shared" ref="Z30" si="39">P30*Y30</f>
        <v>657.22</v>
      </c>
      <c r="AA30" s="75"/>
      <c r="AB30" s="75">
        <f t="shared" ref="AB30" si="40">ROUND(J30*AA30,2)</f>
        <v>0</v>
      </c>
      <c r="AC30" s="76">
        <f t="shared" si="16"/>
        <v>2847.9533333333338</v>
      </c>
      <c r="AD30" s="57">
        <f>AC30*AD7</f>
        <v>28.47953333333334</v>
      </c>
      <c r="AE30" s="76"/>
      <c r="AF30" s="76">
        <f t="shared" si="3"/>
        <v>2876.432866666667</v>
      </c>
      <c r="AG30" s="93">
        <v>12</v>
      </c>
      <c r="AH30" s="59"/>
      <c r="AI30" s="115"/>
      <c r="AJ30" s="119">
        <f>AF30*AG30+AH30</f>
        <v>34517.194400000008</v>
      </c>
    </row>
    <row r="31" spans="1:36" s="99" customFormat="1" ht="14.4" customHeight="1">
      <c r="A31" s="174">
        <v>15</v>
      </c>
      <c r="B31" s="81"/>
      <c r="C31" s="168" t="s">
        <v>36</v>
      </c>
      <c r="D31" s="170">
        <v>14</v>
      </c>
      <c r="E31" s="52"/>
      <c r="F31" s="52"/>
      <c r="G31" s="53">
        <v>7732</v>
      </c>
      <c r="H31" s="54">
        <v>24</v>
      </c>
      <c r="I31" s="54">
        <v>26</v>
      </c>
      <c r="J31" s="55">
        <f t="shared" ref="J31:J39" si="41">ROUND(G31/H31*I31,2)</f>
        <v>8376.33</v>
      </c>
      <c r="K31" s="55">
        <v>0.7</v>
      </c>
      <c r="L31" s="54">
        <f t="shared" si="30"/>
        <v>5863.4309999999996</v>
      </c>
      <c r="M31" s="54">
        <f t="shared" si="7"/>
        <v>14239.760999999999</v>
      </c>
      <c r="N31" s="55">
        <f>M31*N7</f>
        <v>2135.9641499999998</v>
      </c>
      <c r="O31" s="55"/>
      <c r="P31" s="55">
        <f t="shared" si="21"/>
        <v>16375.725149999998</v>
      </c>
      <c r="Q31" s="56"/>
      <c r="R31" s="56"/>
      <c r="S31" s="110">
        <v>0.15</v>
      </c>
      <c r="T31" s="57">
        <f>P31*S31</f>
        <v>2456.3587724999998</v>
      </c>
      <c r="U31" s="57"/>
      <c r="V31" s="57"/>
      <c r="W31" s="57"/>
      <c r="X31" s="57"/>
      <c r="Y31" s="58">
        <v>0.3</v>
      </c>
      <c r="Z31" s="56">
        <f>P31*Y31</f>
        <v>4912.7175449999995</v>
      </c>
      <c r="AA31" s="56"/>
      <c r="AB31" s="56">
        <f t="shared" si="1"/>
        <v>0</v>
      </c>
      <c r="AC31" s="57">
        <f t="shared" si="16"/>
        <v>23744.801467499998</v>
      </c>
      <c r="AD31" s="57">
        <f>AC31*AD7</f>
        <v>237.44801467499997</v>
      </c>
      <c r="AE31" s="57"/>
      <c r="AF31" s="57">
        <f t="shared" si="3"/>
        <v>23982.249482174997</v>
      </c>
      <c r="AG31" s="82">
        <v>12</v>
      </c>
      <c r="AH31" s="59"/>
      <c r="AI31" s="115">
        <v>13144</v>
      </c>
      <c r="AJ31" s="116">
        <f>AF31*AG31+AH31+AI31</f>
        <v>300930.99378609995</v>
      </c>
    </row>
    <row r="32" spans="1:36" s="99" customFormat="1" ht="14.4" customHeight="1" thickBot="1">
      <c r="A32" s="175"/>
      <c r="B32" s="83"/>
      <c r="C32" s="169"/>
      <c r="D32" s="171"/>
      <c r="E32" s="61"/>
      <c r="F32" s="61"/>
      <c r="G32" s="96">
        <v>7732</v>
      </c>
      <c r="H32" s="84">
        <v>24</v>
      </c>
      <c r="I32" s="84">
        <v>6</v>
      </c>
      <c r="J32" s="64">
        <f t="shared" si="41"/>
        <v>1933</v>
      </c>
      <c r="K32" s="64">
        <v>0.7</v>
      </c>
      <c r="L32" s="84">
        <f t="shared" si="30"/>
        <v>1353.1</v>
      </c>
      <c r="M32" s="84">
        <f t="shared" ref="M32" si="42">J32+L32</f>
        <v>3286.1</v>
      </c>
      <c r="N32" s="64"/>
      <c r="O32" s="64"/>
      <c r="P32" s="64">
        <f t="shared" ref="P32" si="43">J32+L32+N32</f>
        <v>3286.1</v>
      </c>
      <c r="Q32" s="65"/>
      <c r="R32" s="65"/>
      <c r="S32" s="111">
        <v>0.15</v>
      </c>
      <c r="T32" s="66">
        <f>P32*S32</f>
        <v>492.91499999999996</v>
      </c>
      <c r="U32" s="66"/>
      <c r="V32" s="66"/>
      <c r="W32" s="66"/>
      <c r="X32" s="66"/>
      <c r="Y32" s="67">
        <v>0.3</v>
      </c>
      <c r="Z32" s="65">
        <f>P32*Y32</f>
        <v>985.82999999999993</v>
      </c>
      <c r="AA32" s="65"/>
      <c r="AB32" s="65">
        <f t="shared" ref="AB32" si="44">ROUND(J32*AA32,2)</f>
        <v>0</v>
      </c>
      <c r="AC32" s="66">
        <f t="shared" si="16"/>
        <v>4764.8449999999993</v>
      </c>
      <c r="AD32" s="66">
        <f>AC32*AD7</f>
        <v>47.648449999999997</v>
      </c>
      <c r="AE32" s="66"/>
      <c r="AF32" s="66">
        <f t="shared" si="3"/>
        <v>4812.493449999999</v>
      </c>
      <c r="AG32" s="85">
        <v>12</v>
      </c>
      <c r="AH32" s="68"/>
      <c r="AI32" s="115"/>
      <c r="AJ32" s="117">
        <f>AF32*AG32+AH32</f>
        <v>57749.921399999992</v>
      </c>
    </row>
    <row r="33" spans="1:36" s="21" customFormat="1" ht="28.2" customHeight="1" thickBot="1">
      <c r="A33" s="47">
        <v>16</v>
      </c>
      <c r="B33" s="69"/>
      <c r="C33" s="101" t="s">
        <v>56</v>
      </c>
      <c r="D33" s="80">
        <v>12</v>
      </c>
      <c r="E33" s="31"/>
      <c r="F33" s="31"/>
      <c r="G33" s="32">
        <v>6773</v>
      </c>
      <c r="H33" s="33">
        <v>24</v>
      </c>
      <c r="I33" s="33">
        <v>12</v>
      </c>
      <c r="J33" s="34">
        <f t="shared" si="41"/>
        <v>3386.5</v>
      </c>
      <c r="K33" s="34">
        <v>0.3</v>
      </c>
      <c r="L33" s="33">
        <f t="shared" si="30"/>
        <v>1015.9499999999999</v>
      </c>
      <c r="M33" s="33">
        <f>J33+L33</f>
        <v>4402.45</v>
      </c>
      <c r="N33" s="34">
        <v>0</v>
      </c>
      <c r="O33" s="34"/>
      <c r="P33" s="34">
        <f>J33+L33+N33+O33</f>
        <v>4402.45</v>
      </c>
      <c r="Q33" s="35"/>
      <c r="R33" s="35"/>
      <c r="S33" s="36"/>
      <c r="T33" s="36"/>
      <c r="U33" s="36"/>
      <c r="V33" s="36"/>
      <c r="W33" s="36"/>
      <c r="X33" s="36"/>
      <c r="Y33" s="37">
        <v>0.3</v>
      </c>
      <c r="Z33" s="35">
        <f>P33*Y33</f>
        <v>1320.7349999999999</v>
      </c>
      <c r="AA33" s="35"/>
      <c r="AB33" s="35">
        <f t="shared" si="1"/>
        <v>0</v>
      </c>
      <c r="AC33" s="36">
        <f t="shared" si="16"/>
        <v>5723.1849999999995</v>
      </c>
      <c r="AD33" s="57">
        <f>AC33*AD7</f>
        <v>57.231849999999994</v>
      </c>
      <c r="AE33" s="36"/>
      <c r="AF33" s="36">
        <f t="shared" si="3"/>
        <v>5780.4168499999996</v>
      </c>
      <c r="AG33" s="45">
        <v>12</v>
      </c>
      <c r="AH33" s="59"/>
      <c r="AI33" s="115"/>
      <c r="AJ33" s="118">
        <f>AF33*AG33+AH33</f>
        <v>69365.002199999988</v>
      </c>
    </row>
    <row r="34" spans="1:36" s="21" customFormat="1" ht="28.8" customHeight="1" thickBot="1">
      <c r="A34" s="13">
        <v>17</v>
      </c>
      <c r="B34" s="9"/>
      <c r="C34" s="102" t="s">
        <v>57</v>
      </c>
      <c r="D34" s="103">
        <v>12</v>
      </c>
      <c r="E34" s="39"/>
      <c r="F34" s="39"/>
      <c r="G34" s="40">
        <v>6773</v>
      </c>
      <c r="H34" s="33">
        <v>24</v>
      </c>
      <c r="I34" s="33">
        <v>12</v>
      </c>
      <c r="J34" s="34">
        <f t="shared" si="41"/>
        <v>3386.5</v>
      </c>
      <c r="K34" s="34">
        <v>0.3</v>
      </c>
      <c r="L34" s="33">
        <f t="shared" si="30"/>
        <v>1015.9499999999999</v>
      </c>
      <c r="M34" s="33">
        <f t="shared" si="7"/>
        <v>4402.45</v>
      </c>
      <c r="N34" s="34">
        <f>J34*N18</f>
        <v>0</v>
      </c>
      <c r="O34" s="34"/>
      <c r="P34" s="34">
        <f t="shared" ref="P34:P41" si="45">J34+L34+N34</f>
        <v>4402.45</v>
      </c>
      <c r="Q34" s="35"/>
      <c r="R34" s="35"/>
      <c r="S34" s="104">
        <v>0</v>
      </c>
      <c r="T34" s="36">
        <f>P34*S34</f>
        <v>0</v>
      </c>
      <c r="U34" s="36"/>
      <c r="V34" s="36"/>
      <c r="W34" s="36"/>
      <c r="X34" s="36"/>
      <c r="Y34" s="37">
        <v>0.3</v>
      </c>
      <c r="Z34" s="35">
        <f t="shared" si="4"/>
        <v>1320.7349999999999</v>
      </c>
      <c r="AA34" s="35"/>
      <c r="AB34" s="35">
        <f t="shared" si="1"/>
        <v>0</v>
      </c>
      <c r="AC34" s="36">
        <f t="shared" si="16"/>
        <v>5723.1849999999995</v>
      </c>
      <c r="AD34" s="57">
        <f>AC34*AD7</f>
        <v>57.231849999999994</v>
      </c>
      <c r="AE34" s="36"/>
      <c r="AF34" s="36">
        <f t="shared" si="3"/>
        <v>5780.4168499999996</v>
      </c>
      <c r="AG34" s="42">
        <v>12</v>
      </c>
      <c r="AH34" s="59"/>
      <c r="AI34" s="115"/>
      <c r="AJ34" s="118">
        <f>AF34*AG34+AH34</f>
        <v>69365.002199999988</v>
      </c>
    </row>
    <row r="35" spans="1:36" s="21" customFormat="1" ht="14.4" customHeight="1">
      <c r="A35" s="13">
        <v>18</v>
      </c>
      <c r="B35" s="9"/>
      <c r="C35" s="102" t="s">
        <v>62</v>
      </c>
      <c r="D35" s="103">
        <v>12</v>
      </c>
      <c r="E35" s="39"/>
      <c r="F35" s="39"/>
      <c r="G35" s="40">
        <v>6773</v>
      </c>
      <c r="H35" s="33">
        <v>24</v>
      </c>
      <c r="I35" s="33">
        <v>12</v>
      </c>
      <c r="J35" s="34">
        <f t="shared" ref="J35" si="46">ROUND(G35/H35*I35,2)</f>
        <v>3386.5</v>
      </c>
      <c r="K35" s="34">
        <v>0.3</v>
      </c>
      <c r="L35" s="33">
        <f t="shared" ref="L35" si="47">J35*K35</f>
        <v>1015.9499999999999</v>
      </c>
      <c r="M35" s="33">
        <f>J35+L35</f>
        <v>4402.45</v>
      </c>
      <c r="N35" s="34"/>
      <c r="O35" s="34"/>
      <c r="P35" s="34">
        <f t="shared" ref="P35" si="48">J35+L35+N35</f>
        <v>4402.45</v>
      </c>
      <c r="Q35" s="35"/>
      <c r="R35" s="35"/>
      <c r="S35" s="104">
        <v>0.1</v>
      </c>
      <c r="T35" s="36">
        <f>P35*S35</f>
        <v>440.245</v>
      </c>
      <c r="U35" s="36"/>
      <c r="V35" s="36"/>
      <c r="W35" s="36"/>
      <c r="X35" s="36"/>
      <c r="Y35" s="37">
        <v>0</v>
      </c>
      <c r="Z35" s="35">
        <f t="shared" ref="Z35" si="49">P35*Y35</f>
        <v>0</v>
      </c>
      <c r="AA35" s="35"/>
      <c r="AB35" s="35">
        <f t="shared" ref="AB35" si="50">ROUND(J35*AA35,2)</f>
        <v>0</v>
      </c>
      <c r="AC35" s="36">
        <f>P35+R35+T35+V35+Z35</f>
        <v>4842.6949999999997</v>
      </c>
      <c r="AD35" s="57">
        <f>AC35*AD7</f>
        <v>48.426949999999998</v>
      </c>
      <c r="AE35" s="36"/>
      <c r="AF35" s="36">
        <f>AC35+AD35</f>
        <v>4891.1219499999997</v>
      </c>
      <c r="AG35" s="42">
        <v>12</v>
      </c>
      <c r="AH35" s="59"/>
      <c r="AI35" s="115"/>
      <c r="AJ35" s="118">
        <f>AF35*AG35</f>
        <v>58693.463399999993</v>
      </c>
    </row>
    <row r="36" spans="1:36" s="99" customFormat="1" ht="14.4" customHeight="1" thickBot="1">
      <c r="A36" s="13">
        <v>19</v>
      </c>
      <c r="B36" s="9"/>
      <c r="C36" s="102" t="s">
        <v>58</v>
      </c>
      <c r="D36" s="103">
        <v>14</v>
      </c>
      <c r="E36" s="39"/>
      <c r="F36" s="39"/>
      <c r="G36" s="32">
        <v>7732</v>
      </c>
      <c r="H36" s="33">
        <v>24</v>
      </c>
      <c r="I36" s="33">
        <v>12</v>
      </c>
      <c r="J36" s="34">
        <f t="shared" si="41"/>
        <v>3866</v>
      </c>
      <c r="K36" s="34">
        <v>0.7</v>
      </c>
      <c r="L36" s="33">
        <f t="shared" si="30"/>
        <v>2706.2</v>
      </c>
      <c r="M36" s="33">
        <f t="shared" si="7"/>
        <v>6572.2</v>
      </c>
      <c r="N36" s="34">
        <f>M36*N7</f>
        <v>985.82999999999993</v>
      </c>
      <c r="O36" s="34"/>
      <c r="P36" s="34">
        <f t="shared" si="45"/>
        <v>7558.03</v>
      </c>
      <c r="Q36" s="35"/>
      <c r="R36" s="35"/>
      <c r="S36" s="104">
        <v>0.15</v>
      </c>
      <c r="T36" s="36">
        <f>P36*S36</f>
        <v>1133.7044999999998</v>
      </c>
      <c r="U36" s="36"/>
      <c r="V36" s="36"/>
      <c r="W36" s="36"/>
      <c r="X36" s="36"/>
      <c r="Y36" s="37">
        <v>0.3</v>
      </c>
      <c r="Z36" s="35">
        <f t="shared" si="4"/>
        <v>2267.4089999999997</v>
      </c>
      <c r="AA36" s="35"/>
      <c r="AB36" s="35">
        <f t="shared" si="1"/>
        <v>0</v>
      </c>
      <c r="AC36" s="36">
        <f t="shared" si="2"/>
        <v>10959.143499999998</v>
      </c>
      <c r="AD36" s="66">
        <f>AC36*AD7</f>
        <v>109.59143499999999</v>
      </c>
      <c r="AE36" s="36"/>
      <c r="AF36" s="36">
        <f t="shared" si="3"/>
        <v>11068.734934999999</v>
      </c>
      <c r="AG36" s="42">
        <v>12</v>
      </c>
      <c r="AH36" s="68"/>
      <c r="AI36" s="115"/>
      <c r="AJ36" s="118">
        <f>AF36*AG36+AH36</f>
        <v>132824.81921999998</v>
      </c>
    </row>
    <row r="37" spans="1:36" s="14" customFormat="1" ht="14.4" customHeight="1" thickBot="1">
      <c r="A37" s="13">
        <v>20</v>
      </c>
      <c r="B37" s="9"/>
      <c r="C37" s="102" t="s">
        <v>37</v>
      </c>
      <c r="D37" s="103">
        <v>13</v>
      </c>
      <c r="E37" s="39"/>
      <c r="F37" s="39"/>
      <c r="G37" s="32">
        <v>7253</v>
      </c>
      <c r="H37" s="33">
        <v>24</v>
      </c>
      <c r="I37" s="33">
        <v>28</v>
      </c>
      <c r="J37" s="34">
        <f t="shared" si="41"/>
        <v>8461.83</v>
      </c>
      <c r="K37" s="34">
        <v>0.5</v>
      </c>
      <c r="L37" s="33">
        <f t="shared" si="30"/>
        <v>4230.915</v>
      </c>
      <c r="M37" s="33">
        <f t="shared" si="7"/>
        <v>12692.744999999999</v>
      </c>
      <c r="N37" s="34">
        <v>0</v>
      </c>
      <c r="O37" s="34"/>
      <c r="P37" s="34">
        <f t="shared" si="45"/>
        <v>12692.744999999999</v>
      </c>
      <c r="Q37" s="37">
        <v>0.2</v>
      </c>
      <c r="R37" s="35">
        <f>P37*Q37</f>
        <v>2538.549</v>
      </c>
      <c r="S37" s="104">
        <v>0</v>
      </c>
      <c r="T37" s="36">
        <f>P37*S37</f>
        <v>0</v>
      </c>
      <c r="U37" s="36"/>
      <c r="V37" s="36"/>
      <c r="W37" s="36"/>
      <c r="X37" s="36"/>
      <c r="Y37" s="37">
        <v>0.3</v>
      </c>
      <c r="Z37" s="35">
        <f t="shared" ref="Z37:Z41" si="51">P37*Y37</f>
        <v>3807.8234999999995</v>
      </c>
      <c r="AA37" s="35"/>
      <c r="AB37" s="35">
        <f t="shared" si="1"/>
        <v>0</v>
      </c>
      <c r="AC37" s="36">
        <f t="shared" ref="AC37:AC41" si="52">P37+R37+T37+V37+Z37</f>
        <v>19039.117499999997</v>
      </c>
      <c r="AD37" s="57">
        <f>AC37*AD7</f>
        <v>190.39117499999998</v>
      </c>
      <c r="AE37" s="36"/>
      <c r="AF37" s="36">
        <f t="shared" si="3"/>
        <v>19229.508674999997</v>
      </c>
      <c r="AG37" s="42">
        <v>12</v>
      </c>
      <c r="AH37" s="59"/>
      <c r="AI37" s="115">
        <v>10880</v>
      </c>
      <c r="AJ37" s="118">
        <f>AF37*AG37+AH37+AI37</f>
        <v>241634.10409999997</v>
      </c>
    </row>
    <row r="38" spans="1:36" s="21" customFormat="1" ht="14.4" customHeight="1">
      <c r="A38" s="13">
        <v>21</v>
      </c>
      <c r="B38" s="9"/>
      <c r="C38" s="102" t="s">
        <v>38</v>
      </c>
      <c r="D38" s="103">
        <v>12</v>
      </c>
      <c r="E38" s="39"/>
      <c r="F38" s="39"/>
      <c r="G38" s="32">
        <v>6773</v>
      </c>
      <c r="H38" s="33">
        <v>24</v>
      </c>
      <c r="I38" s="33">
        <v>28</v>
      </c>
      <c r="J38" s="34">
        <f t="shared" si="41"/>
        <v>7901.83</v>
      </c>
      <c r="K38" s="34">
        <v>0.3</v>
      </c>
      <c r="L38" s="33">
        <f t="shared" si="30"/>
        <v>2370.549</v>
      </c>
      <c r="M38" s="33">
        <f t="shared" si="7"/>
        <v>10272.379000000001</v>
      </c>
      <c r="N38" s="34">
        <f>M38*N7</f>
        <v>1540.8568500000001</v>
      </c>
      <c r="O38" s="34"/>
      <c r="P38" s="34">
        <f t="shared" si="45"/>
        <v>11813.235850000001</v>
      </c>
      <c r="Q38" s="35"/>
      <c r="R38" s="35"/>
      <c r="S38" s="36"/>
      <c r="T38" s="36"/>
      <c r="U38" s="36"/>
      <c r="V38" s="36"/>
      <c r="W38" s="36"/>
      <c r="X38" s="36"/>
      <c r="Y38" s="37">
        <v>0.3</v>
      </c>
      <c r="Z38" s="35">
        <f t="shared" si="51"/>
        <v>3543.9707550000003</v>
      </c>
      <c r="AA38" s="35"/>
      <c r="AB38" s="35">
        <f t="shared" si="1"/>
        <v>0</v>
      </c>
      <c r="AC38" s="36">
        <f t="shared" si="52"/>
        <v>15357.206605000001</v>
      </c>
      <c r="AD38" s="57">
        <f>AC38*AD7</f>
        <v>153.57206605000002</v>
      </c>
      <c r="AE38" s="36"/>
      <c r="AF38" s="36">
        <f t="shared" si="3"/>
        <v>15510.77867105</v>
      </c>
      <c r="AG38" s="42">
        <v>12</v>
      </c>
      <c r="AH38" s="59"/>
      <c r="AI38" s="115">
        <v>10126</v>
      </c>
      <c r="AJ38" s="118">
        <f>AF38*AG38+AI38</f>
        <v>196255.3440526</v>
      </c>
    </row>
    <row r="39" spans="1:36" s="99" customFormat="1" ht="28.2" customHeight="1" thickBot="1">
      <c r="A39" s="46">
        <v>22</v>
      </c>
      <c r="B39" s="70"/>
      <c r="C39" s="109" t="s">
        <v>61</v>
      </c>
      <c r="D39" s="86">
        <v>14</v>
      </c>
      <c r="E39" s="71"/>
      <c r="F39" s="71"/>
      <c r="G39" s="87">
        <v>7732</v>
      </c>
      <c r="H39" s="73">
        <v>24</v>
      </c>
      <c r="I39" s="73">
        <v>12</v>
      </c>
      <c r="J39" s="74">
        <f t="shared" si="41"/>
        <v>3866</v>
      </c>
      <c r="K39" s="74">
        <v>0.7</v>
      </c>
      <c r="L39" s="73">
        <f t="shared" si="30"/>
        <v>2706.2</v>
      </c>
      <c r="M39" s="73">
        <f t="shared" si="7"/>
        <v>6572.2</v>
      </c>
      <c r="N39" s="74">
        <f>M39*N7</f>
        <v>985.82999999999993</v>
      </c>
      <c r="O39" s="74"/>
      <c r="P39" s="74">
        <f t="shared" si="45"/>
        <v>7558.03</v>
      </c>
      <c r="Q39" s="37">
        <v>0.2</v>
      </c>
      <c r="R39" s="35">
        <f>P39*Q39</f>
        <v>1511.606</v>
      </c>
      <c r="S39" s="100">
        <v>0</v>
      </c>
      <c r="T39" s="76">
        <f>P39*S39</f>
        <v>0</v>
      </c>
      <c r="U39" s="76"/>
      <c r="V39" s="76"/>
      <c r="W39" s="76"/>
      <c r="X39" s="76"/>
      <c r="Y39" s="77">
        <v>0.2</v>
      </c>
      <c r="Z39" s="75">
        <f t="shared" si="51"/>
        <v>1511.606</v>
      </c>
      <c r="AA39" s="75"/>
      <c r="AB39" s="75">
        <f t="shared" si="1"/>
        <v>0</v>
      </c>
      <c r="AC39" s="76">
        <f t="shared" si="52"/>
        <v>10581.242</v>
      </c>
      <c r="AD39" s="66">
        <f>AC39*AD7</f>
        <v>105.81242</v>
      </c>
      <c r="AE39" s="76"/>
      <c r="AF39" s="76">
        <f t="shared" si="3"/>
        <v>10687.05442</v>
      </c>
      <c r="AG39" s="78">
        <v>12</v>
      </c>
      <c r="AH39" s="68"/>
      <c r="AI39" s="115"/>
      <c r="AJ39" s="119">
        <f>AF39*AG39+AH39</f>
        <v>128244.65304</v>
      </c>
    </row>
    <row r="40" spans="1:36" s="14" customFormat="1" ht="14.4" customHeight="1">
      <c r="A40" s="112">
        <v>23</v>
      </c>
      <c r="B40" s="81"/>
      <c r="C40" s="105" t="s">
        <v>59</v>
      </c>
      <c r="D40" s="95">
        <v>14</v>
      </c>
      <c r="E40" s="52"/>
      <c r="F40" s="52"/>
      <c r="G40" s="53">
        <v>7732</v>
      </c>
      <c r="H40" s="54">
        <v>24</v>
      </c>
      <c r="I40" s="54">
        <v>12</v>
      </c>
      <c r="J40" s="55">
        <f>G40/H40*I40</f>
        <v>3866</v>
      </c>
      <c r="K40" s="55">
        <v>0.7</v>
      </c>
      <c r="L40" s="54">
        <f t="shared" si="30"/>
        <v>2706.2</v>
      </c>
      <c r="M40" s="54">
        <f>J40+L40</f>
        <v>6572.2</v>
      </c>
      <c r="N40" s="55">
        <f>M40*N7</f>
        <v>985.82999999999993</v>
      </c>
      <c r="O40" s="55"/>
      <c r="P40" s="55">
        <f t="shared" si="45"/>
        <v>7558.03</v>
      </c>
      <c r="Q40" s="56"/>
      <c r="R40" s="56"/>
      <c r="S40" s="110">
        <v>0</v>
      </c>
      <c r="T40" s="57">
        <f>P40*S40</f>
        <v>0</v>
      </c>
      <c r="U40" s="57"/>
      <c r="V40" s="57"/>
      <c r="W40" s="57"/>
      <c r="X40" s="57"/>
      <c r="Y40" s="58">
        <v>0.1</v>
      </c>
      <c r="Z40" s="56">
        <f t="shared" si="51"/>
        <v>755.803</v>
      </c>
      <c r="AA40" s="56"/>
      <c r="AB40" s="56">
        <f t="shared" si="1"/>
        <v>0</v>
      </c>
      <c r="AC40" s="57">
        <f t="shared" si="52"/>
        <v>8313.8330000000005</v>
      </c>
      <c r="AD40" s="57">
        <f>AC40*AD7</f>
        <v>83.138330000000011</v>
      </c>
      <c r="AE40" s="57"/>
      <c r="AF40" s="57">
        <f t="shared" si="3"/>
        <v>8396.9713300000003</v>
      </c>
      <c r="AG40" s="82">
        <v>12</v>
      </c>
      <c r="AH40" s="59"/>
      <c r="AI40" s="115"/>
      <c r="AJ40" s="116">
        <f>AF40*AG40+AH40</f>
        <v>100763.65596</v>
      </c>
    </row>
    <row r="41" spans="1:36" s="99" customFormat="1" ht="14.4" customHeight="1" thickBot="1">
      <c r="A41" s="47">
        <v>24</v>
      </c>
      <c r="B41" s="69"/>
      <c r="C41" s="106" t="s">
        <v>60</v>
      </c>
      <c r="D41" s="80">
        <v>14</v>
      </c>
      <c r="E41" s="31"/>
      <c r="F41" s="31"/>
      <c r="G41" s="32">
        <v>7732</v>
      </c>
      <c r="H41" s="33">
        <v>24</v>
      </c>
      <c r="I41" s="33">
        <v>12</v>
      </c>
      <c r="J41" s="34">
        <f>ROUND(G41/H41*I41,2)</f>
        <v>3866</v>
      </c>
      <c r="K41" s="34">
        <v>0.7</v>
      </c>
      <c r="L41" s="33">
        <f t="shared" si="30"/>
        <v>2706.2</v>
      </c>
      <c r="M41" s="33">
        <f t="shared" si="7"/>
        <v>6572.2</v>
      </c>
      <c r="N41" s="34">
        <f>M41*N7</f>
        <v>985.82999999999993</v>
      </c>
      <c r="O41" s="34"/>
      <c r="P41" s="34">
        <f t="shared" si="45"/>
        <v>7558.03</v>
      </c>
      <c r="Q41" s="37">
        <v>0.2</v>
      </c>
      <c r="R41" s="35">
        <f>P41*Q41</f>
        <v>1511.606</v>
      </c>
      <c r="S41" s="104">
        <v>0</v>
      </c>
      <c r="T41" s="36">
        <f>P41*S41</f>
        <v>0</v>
      </c>
      <c r="U41" s="104">
        <v>0.15</v>
      </c>
      <c r="V41" s="36">
        <f>P41*U41</f>
        <v>1133.7044999999998</v>
      </c>
      <c r="W41" s="36"/>
      <c r="X41" s="36"/>
      <c r="Y41" s="37">
        <v>0.2</v>
      </c>
      <c r="Z41" s="35">
        <f t="shared" si="51"/>
        <v>1511.606</v>
      </c>
      <c r="AA41" s="35"/>
      <c r="AB41" s="35">
        <f t="shared" si="1"/>
        <v>0</v>
      </c>
      <c r="AC41" s="36">
        <f t="shared" si="52"/>
        <v>11714.9465</v>
      </c>
      <c r="AD41" s="66">
        <f>AC41*AD7</f>
        <v>117.14946500000001</v>
      </c>
      <c r="AE41" s="36"/>
      <c r="AF41" s="36">
        <f t="shared" si="3"/>
        <v>11832.095965</v>
      </c>
      <c r="AG41" s="45">
        <v>12</v>
      </c>
      <c r="AH41" s="68"/>
      <c r="AI41" s="115"/>
      <c r="AJ41" s="118">
        <f>AF41*AG41+AH41</f>
        <v>141985.15158000001</v>
      </c>
    </row>
    <row r="42" spans="1:36" s="14" customFormat="1" ht="14.4" customHeight="1" thickBot="1">
      <c r="A42" s="46">
        <v>25</v>
      </c>
      <c r="B42" s="70"/>
      <c r="C42" s="109" t="s">
        <v>39</v>
      </c>
      <c r="D42" s="86">
        <v>10</v>
      </c>
      <c r="E42" s="71"/>
      <c r="F42" s="71"/>
      <c r="G42" s="72">
        <v>6552</v>
      </c>
      <c r="H42" s="48">
        <v>24</v>
      </c>
      <c r="I42" s="120">
        <v>0.88</v>
      </c>
      <c r="J42" s="74">
        <f>ROUND(G42/H42*I42,2)</f>
        <v>240.24</v>
      </c>
      <c r="K42" s="74">
        <v>0.2</v>
      </c>
      <c r="L42" s="73">
        <f t="shared" si="30"/>
        <v>48.048000000000002</v>
      </c>
      <c r="M42" s="73">
        <f t="shared" si="7"/>
        <v>288.28800000000001</v>
      </c>
      <c r="N42" s="74">
        <v>0</v>
      </c>
      <c r="O42" s="74"/>
      <c r="P42" s="74">
        <f>J42+L42+N42+O42</f>
        <v>288.28800000000001</v>
      </c>
      <c r="Q42" s="75"/>
      <c r="R42" s="75"/>
      <c r="S42" s="121">
        <v>0.1</v>
      </c>
      <c r="T42" s="122">
        <f>P42*S42</f>
        <v>28.828800000000001</v>
      </c>
      <c r="U42" s="76"/>
      <c r="V42" s="76"/>
      <c r="W42" s="76"/>
      <c r="X42" s="76"/>
      <c r="Y42" s="77">
        <v>0</v>
      </c>
      <c r="Z42" s="75">
        <f t="shared" si="4"/>
        <v>0</v>
      </c>
      <c r="AA42" s="75"/>
      <c r="AB42" s="75">
        <f t="shared" si="1"/>
        <v>0</v>
      </c>
      <c r="AC42" s="76">
        <f>P42+R42+T42+V42+Z42</f>
        <v>317.11680000000001</v>
      </c>
      <c r="AD42" s="122">
        <f>AC42*AD7</f>
        <v>3.1711680000000002</v>
      </c>
      <c r="AE42" s="76"/>
      <c r="AF42" s="76">
        <f t="shared" si="3"/>
        <v>320.28796800000003</v>
      </c>
      <c r="AG42" s="78">
        <v>12</v>
      </c>
      <c r="AH42" s="123"/>
      <c r="AI42" s="124"/>
      <c r="AJ42" s="119">
        <f>AF42*AG42</f>
        <v>3843.4556160000002</v>
      </c>
    </row>
    <row r="43" spans="1:36" s="21" customFormat="1" ht="21.6" customHeight="1" thickBot="1">
      <c r="A43" s="125"/>
      <c r="B43" s="126"/>
      <c r="C43" s="127"/>
      <c r="D43" s="127"/>
      <c r="E43" s="127"/>
      <c r="F43" s="127"/>
      <c r="G43" s="134">
        <f>SUM(G8:G42)</f>
        <v>233303</v>
      </c>
      <c r="H43" s="129"/>
      <c r="I43" s="130">
        <f>SUM(I8:I42)</f>
        <v>572.88</v>
      </c>
      <c r="J43" s="129">
        <f>SUM(J8:J42)</f>
        <v>174295.24</v>
      </c>
      <c r="K43" s="129"/>
      <c r="L43" s="129">
        <f>SUM(L8:L42)</f>
        <v>92028.414666666649</v>
      </c>
      <c r="M43" s="129">
        <f>SUM(M8:M42)</f>
        <v>266323.65466666676</v>
      </c>
      <c r="N43" s="129">
        <f>SUM(N8:N42)</f>
        <v>25326.642249999997</v>
      </c>
      <c r="O43" s="129">
        <f>SUM(O8:O42)</f>
        <v>1223.9437499999999</v>
      </c>
      <c r="P43" s="129">
        <f>SUM(P8:P42)</f>
        <v>292874.24066666677</v>
      </c>
      <c r="Q43" s="128"/>
      <c r="R43" s="128">
        <f>SUM(R8:R42)</f>
        <v>9965.1350000000002</v>
      </c>
      <c r="S43" s="128"/>
      <c r="T43" s="128">
        <f>SUM(T8:T42)</f>
        <v>10927.753822500001</v>
      </c>
      <c r="U43" s="128"/>
      <c r="V43" s="128">
        <f>SUM(V8:V42)</f>
        <v>1133.7044999999998</v>
      </c>
      <c r="W43" s="128"/>
      <c r="X43" s="128"/>
      <c r="Y43" s="128"/>
      <c r="Z43" s="128">
        <f>SUM(Z8:Z42)</f>
        <v>60744.442150000003</v>
      </c>
      <c r="AA43" s="128"/>
      <c r="AB43" s="128">
        <f>SUM(AB8:AB42)</f>
        <v>0</v>
      </c>
      <c r="AC43" s="128">
        <f>SUM(AC8:AC42)</f>
        <v>375645.27613916667</v>
      </c>
      <c r="AD43" s="128">
        <f>SUM(AD8:AD42)</f>
        <v>3756.4527613916671</v>
      </c>
      <c r="AE43" s="128"/>
      <c r="AF43" s="128">
        <f>SUM(AF8:AF42)</f>
        <v>379401.72890055826</v>
      </c>
      <c r="AG43" s="131"/>
      <c r="AH43" s="131"/>
      <c r="AI43" s="132">
        <f>SUM(AI8:AI42)</f>
        <v>182380</v>
      </c>
      <c r="AJ43" s="133">
        <f>SUM(AJ8:AJ42)</f>
        <v>4735200.7468066998</v>
      </c>
    </row>
    <row r="44" spans="1:36" s="8" customFormat="1" ht="13.8" customHeight="1">
      <c r="A44" s="173" t="s">
        <v>24</v>
      </c>
      <c r="B44" s="173"/>
      <c r="C44" s="173"/>
      <c r="D44" s="23"/>
      <c r="E44" s="23"/>
      <c r="F44" s="23"/>
      <c r="G44" s="23"/>
      <c r="H44" s="10"/>
      <c r="I44" s="94">
        <f>I43/24</f>
        <v>23.87</v>
      </c>
      <c r="J44" s="172" t="s">
        <v>21</v>
      </c>
      <c r="K44" s="172"/>
      <c r="L44" s="172"/>
      <c r="M44" s="172"/>
      <c r="N44" s="172"/>
      <c r="O44" s="172"/>
      <c r="P44" s="172"/>
      <c r="Q44" s="172"/>
      <c r="R44" s="172"/>
      <c r="S44" s="172"/>
      <c r="T44" s="11"/>
      <c r="U44" s="11"/>
      <c r="V44" s="12"/>
      <c r="W44" s="11"/>
      <c r="AG44" s="28"/>
      <c r="AH44" s="28"/>
      <c r="AI44" s="28"/>
      <c r="AJ44" s="28"/>
    </row>
    <row r="45" spans="1:36" s="4" customFormat="1" ht="11.25" customHeight="1">
      <c r="A45" s="15"/>
      <c r="B45" s="15"/>
      <c r="C45" s="15"/>
      <c r="D45" s="167" t="s">
        <v>25</v>
      </c>
      <c r="E45" s="167"/>
      <c r="F45" s="167"/>
      <c r="G45" s="167"/>
      <c r="H45" s="16"/>
      <c r="I45" s="16"/>
      <c r="J45" s="167" t="s">
        <v>26</v>
      </c>
      <c r="K45" s="167"/>
      <c r="L45" s="167"/>
      <c r="M45" s="167"/>
      <c r="N45" s="167"/>
      <c r="O45" s="167"/>
      <c r="P45" s="167"/>
      <c r="Q45" s="167"/>
      <c r="R45" s="167"/>
      <c r="S45" s="167"/>
      <c r="T45" s="5"/>
      <c r="U45" s="5"/>
      <c r="V45" s="6"/>
      <c r="W45" s="6"/>
      <c r="AG45" s="28"/>
      <c r="AH45" s="28"/>
      <c r="AI45" s="28"/>
      <c r="AJ45" s="28"/>
    </row>
    <row r="46" spans="1:36" s="4" customFormat="1" ht="28.8" customHeight="1">
      <c r="A46" s="173" t="s">
        <v>23</v>
      </c>
      <c r="B46" s="173"/>
      <c r="C46" s="173"/>
      <c r="D46" s="23"/>
      <c r="E46" s="23"/>
      <c r="F46" s="23"/>
      <c r="G46" s="23"/>
      <c r="H46" s="7"/>
      <c r="I46" s="7"/>
      <c r="J46" s="172" t="s">
        <v>4</v>
      </c>
      <c r="K46" s="172"/>
      <c r="L46" s="172"/>
      <c r="M46" s="172"/>
      <c r="N46" s="172"/>
      <c r="O46" s="172"/>
      <c r="P46" s="172"/>
      <c r="Q46" s="172"/>
      <c r="R46" s="172"/>
      <c r="S46" s="172"/>
      <c r="T46" s="7"/>
      <c r="U46" s="5"/>
      <c r="V46" s="6"/>
      <c r="W46" s="6"/>
      <c r="AG46" s="28"/>
      <c r="AH46" s="28"/>
      <c r="AI46" s="28"/>
      <c r="AJ46" s="28"/>
    </row>
    <row r="47" spans="1:36" s="4" customFormat="1" ht="15" customHeight="1">
      <c r="A47" s="15"/>
      <c r="B47" s="15"/>
      <c r="C47" s="15"/>
      <c r="D47" s="167" t="s">
        <v>25</v>
      </c>
      <c r="E47" s="167"/>
      <c r="F47" s="167"/>
      <c r="G47" s="167"/>
      <c r="H47" s="16"/>
      <c r="I47" s="16"/>
      <c r="J47" s="167" t="s">
        <v>26</v>
      </c>
      <c r="K47" s="167"/>
      <c r="L47" s="167"/>
      <c r="M47" s="167"/>
      <c r="N47" s="167"/>
      <c r="O47" s="167"/>
      <c r="P47" s="167"/>
      <c r="Q47" s="167"/>
      <c r="R47" s="167"/>
      <c r="S47" s="167"/>
      <c r="T47" s="7"/>
      <c r="U47" s="5"/>
      <c r="V47" s="6"/>
      <c r="W47" s="6"/>
      <c r="AG47" s="28"/>
      <c r="AH47" s="28"/>
      <c r="AI47" s="28"/>
      <c r="AJ47" s="28"/>
    </row>
    <row r="48" spans="1:36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2"/>
      <c r="AD48" s="2"/>
      <c r="AE48" s="2"/>
      <c r="AF48" s="2"/>
      <c r="AG48" s="29"/>
      <c r="AH48" s="29"/>
      <c r="AI48" s="29"/>
      <c r="AJ48" s="29"/>
    </row>
    <row r="49" spans="1:36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2"/>
      <c r="AD49" s="2"/>
      <c r="AE49" s="2"/>
      <c r="AF49" s="2"/>
      <c r="AG49" s="29"/>
      <c r="AH49" s="29"/>
      <c r="AI49" s="29"/>
      <c r="AJ49" s="29"/>
    </row>
    <row r="50" spans="1:36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36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</sheetData>
  <mergeCells count="70">
    <mergeCell ref="A31:A32"/>
    <mergeCell ref="C31:C32"/>
    <mergeCell ref="D31:D32"/>
    <mergeCell ref="C3:C7"/>
    <mergeCell ref="A27:A28"/>
    <mergeCell ref="C27:C28"/>
    <mergeCell ref="D27:D28"/>
    <mergeCell ref="A29:A30"/>
    <mergeCell ref="C29:C30"/>
    <mergeCell ref="D29:D30"/>
    <mergeCell ref="K3:L7"/>
    <mergeCell ref="F3:F7"/>
    <mergeCell ref="G3:G7"/>
    <mergeCell ref="A25:A26"/>
    <mergeCell ref="C25:C26"/>
    <mergeCell ref="D25:D26"/>
    <mergeCell ref="G25:G26"/>
    <mergeCell ref="C19:C20"/>
    <mergeCell ref="A19:A20"/>
    <mergeCell ref="D19:D20"/>
    <mergeCell ref="G19:G20"/>
    <mergeCell ref="A23:A24"/>
    <mergeCell ref="C23:C24"/>
    <mergeCell ref="D23:D24"/>
    <mergeCell ref="A3:A7"/>
    <mergeCell ref="B3:B7"/>
    <mergeCell ref="A46:C46"/>
    <mergeCell ref="J46:S46"/>
    <mergeCell ref="N3:N6"/>
    <mergeCell ref="O3:O6"/>
    <mergeCell ref="J3:J7"/>
    <mergeCell ref="P3:P7"/>
    <mergeCell ref="Q5:V6"/>
    <mergeCell ref="S7:T7"/>
    <mergeCell ref="U7:V7"/>
    <mergeCell ref="C10:C11"/>
    <mergeCell ref="A10:A11"/>
    <mergeCell ref="D10:D11"/>
    <mergeCell ref="M3:M7"/>
    <mergeCell ref="D3:D7"/>
    <mergeCell ref="E3:E7"/>
    <mergeCell ref="H3:I7"/>
    <mergeCell ref="D47:G47"/>
    <mergeCell ref="J47:S47"/>
    <mergeCell ref="C8:C9"/>
    <mergeCell ref="D8:D9"/>
    <mergeCell ref="J44:S44"/>
    <mergeCell ref="D21:D22"/>
    <mergeCell ref="A44:C44"/>
    <mergeCell ref="D45:G45"/>
    <mergeCell ref="J45:S45"/>
    <mergeCell ref="C21:C22"/>
    <mergeCell ref="A21:A22"/>
    <mergeCell ref="A15:A16"/>
    <mergeCell ref="C15:C16"/>
    <mergeCell ref="D15:D16"/>
    <mergeCell ref="G15:G16"/>
    <mergeCell ref="A8:A9"/>
    <mergeCell ref="AJ3:AJ7"/>
    <mergeCell ref="Y5:Z7"/>
    <mergeCell ref="AA5:AB7"/>
    <mergeCell ref="Q3:Z4"/>
    <mergeCell ref="AE3:AE7"/>
    <mergeCell ref="AF3:AF7"/>
    <mergeCell ref="AH3:AH7"/>
    <mergeCell ref="AG3:AG7"/>
    <mergeCell ref="AD3:AD6"/>
    <mergeCell ref="AC3:AC7"/>
    <mergeCell ref="Q7:R7"/>
    <mergeCell ref="AI3:AI7"/>
  </mergeCells>
  <pageMargins left="0.7" right="0.7" top="0.75" bottom="0.75" header="0.3" footer="0.3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07.24</vt:lpstr>
      <vt:lpstr>'07.24'!Область_печати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2024-07-15T10:37:54Z</dcterms:modified>
</cp:coreProperties>
</file>